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[1]SPOT_Orders_OverView_01!$A$26:$A$41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Y47" i="4" s="1"/>
  <c r="X22" i="4"/>
  <c r="W22" i="4"/>
  <c r="W47" i="4" s="1"/>
  <c r="V22" i="4"/>
  <c r="U22" i="4"/>
  <c r="U47" i="4" s="1"/>
  <c r="T22" i="4"/>
  <c r="S22" i="4"/>
  <c r="S47" i="4" s="1"/>
  <c r="R22" i="4"/>
  <c r="Q22" i="4"/>
  <c r="Q47" i="4" s="1"/>
  <c r="P22" i="4"/>
  <c r="O22" i="4"/>
  <c r="O47" i="4" s="1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X47" i="4" s="1"/>
  <c r="W14" i="4"/>
  <c r="V14" i="4"/>
  <c r="V47" i="4" s="1"/>
  <c r="U14" i="4"/>
  <c r="T14" i="4"/>
  <c r="T47" i="4" s="1"/>
  <c r="S14" i="4"/>
  <c r="R14" i="4"/>
  <c r="R47" i="4" s="1"/>
  <c r="Q14" i="4"/>
  <c r="P14" i="4"/>
  <c r="P47" i="4" s="1"/>
  <c r="O14" i="4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<sst xmlns="http://schemas.openxmlformats.org/spreadsheetml/2006/main" count="110" uniqueCount="50">
  <si>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16/04/2021 11:14:24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</si>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</sst>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3">
                  <c:v>16.013000000000002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3">
                  <c:v>80.293999999999997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60.077000000000005</c:v>
                </c:pt>
                <c:pt idx="13">
                  <c:v>17.426000000000002</c:v>
                </c:pt>
                <c:pt idx="14">
                  <c:v>8.4220000000000006</c:v>
                </c:pt>
                <c:pt idx="15">
                  <c:v>5.3860000000000001</c:v>
                </c:pt>
                <c:pt idx="16">
                  <c:v>12.68</c:v>
                </c:pt>
                <c:pt idx="17">
                  <c:v>14.935</c:v>
                </c:pt>
                <c:pt idx="18">
                  <c:v>10.183</c:v>
                </c:pt>
                <c:pt idx="19">
                  <c:v>11.112</c:v>
                </c:pt>
                <c:pt idx="20">
                  <c:v>24.615000000000002</c:v>
                </c:pt>
                <c:pt idx="21">
                  <c:v>30.803999999999998</c:v>
                </c:pt>
                <c:pt idx="22">
                  <c:v>19.753</c:v>
                </c:pt>
                <c:pt idx="23">
                  <c:v>59.615000000000002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5063512"/>
        <c:axId val="3850639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60.368999999999993</c:v>
                </c:pt>
                <c:pt idx="13">
                  <c:v>18.776</c:v>
                </c:pt>
                <c:pt idx="14">
                  <c:v>9.0380000000000003</c:v>
                </c:pt>
                <c:pt idx="15">
                  <c:v>8.1880000000000006</c:v>
                </c:pt>
                <c:pt idx="16">
                  <c:v>15.903</c:v>
                </c:pt>
                <c:pt idx="17">
                  <c:v>17.660999999999998</c:v>
                </c:pt>
                <c:pt idx="18">
                  <c:v>18.393000000000001</c:v>
                </c:pt>
                <c:pt idx="19">
                  <c:v>27.448999999999998</c:v>
                </c:pt>
                <c:pt idx="20">
                  <c:v>35.380000000000003</c:v>
                </c:pt>
                <c:pt idx="21">
                  <c:v>33.727999999999994</c:v>
                </c:pt>
                <c:pt idx="22">
                  <c:v>20.200000000000003</c:v>
                </c:pt>
                <c:pt idx="23">
                  <c:v>165.2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5063512"/>
        <c:axId val="3850639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74.03</c:v>
                </c:pt>
                <c:pt idx="13">
                  <c:v>72.12</c:v>
                </c:pt>
                <c:pt idx="14">
                  <c:v>72.760000000000005</c:v>
                </c:pt>
                <c:pt idx="15">
                  <c:v>73</c:v>
                </c:pt>
                <c:pt idx="16">
                  <c:v>73.010000000000005</c:v>
                </c:pt>
                <c:pt idx="17">
                  <c:v>71.290000000000006</c:v>
                </c:pt>
                <c:pt idx="18">
                  <c:v>74.61</c:v>
                </c:pt>
                <c:pt idx="19">
                  <c:v>80.150000000000006</c:v>
                </c:pt>
                <c:pt idx="20">
                  <c:v>80.05</c:v>
                </c:pt>
                <c:pt idx="21">
                  <c:v>80</c:v>
                </c:pt>
                <c:pt idx="22">
                  <c:v>73.94</c:v>
                </c:pt>
                <c:pt idx="23">
                  <c:v>87.33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5064688"/>
        <c:axId val="385064296"/>
      </c:lineChart>
      <c:catAx>
        <c:axId val="385063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063904"/>
        <c:crosses val="autoZero"/>
        <c:auto val="1"/>
        <c:lblAlgn val="ctr"/>
        <c:lblOffset val="100"/>
        <c:noMultiLvlLbl val="0"/>
      </c:catAx>
      <c:valAx>
        <c:axId val="385063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063512"/>
        <c:crosses val="autoZero"/>
        <c:crossBetween val="between"/>
      </c:valAx>
      <c:valAx>
        <c:axId val="3850642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064688"/>
        <c:crosses val="max"/>
        <c:crossBetween val="between"/>
      </c:valAx>
      <c:catAx>
        <c:axId val="385064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5064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44302</v>
          </cell>
        </row>
        <row r="5">
          <cell r="C5" t="str">
            <v>LIDA3</v>
          </cell>
        </row>
        <row r="26">
          <cell r="C26">
            <v>16.013000000000002</v>
          </cell>
        </row>
        <row r="27">
          <cell r="C27">
            <v>80.293999999999997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275.00800000000004</v>
          </cell>
        </row>
        <row r="31">
          <cell r="C31">
            <v>0</v>
          </cell>
        </row>
        <row r="32">
          <cell r="C32">
            <v>2.2409999999999992</v>
          </cell>
        </row>
        <row r="33">
          <cell r="C33">
            <v>56.728999999999999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17.176000000000002</v>
          </cell>
        </row>
        <row r="39">
          <cell r="C39">
            <v>3.7290000000000001</v>
          </cell>
        </row>
        <row r="40">
          <cell r="C40">
            <v>25.496000000000002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163</v>
          </cell>
        </row>
        <row r="46">
          <cell r="C46">
            <v>0</v>
          </cell>
        </row>
        <row r="47">
          <cell r="C47">
            <v>220.88400000000001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74.03</v>
          </cell>
          <cell r="O7">
            <v>72.12</v>
          </cell>
          <cell r="P7">
            <v>72.760000000000005</v>
          </cell>
          <cell r="Q7">
            <v>73</v>
          </cell>
          <cell r="R7">
            <v>73.010000000000005</v>
          </cell>
          <cell r="S7">
            <v>71.290000000000006</v>
          </cell>
          <cell r="T7">
            <v>74.61</v>
          </cell>
          <cell r="U7">
            <v>80.150000000000006</v>
          </cell>
          <cell r="V7">
            <v>80.05</v>
          </cell>
          <cell r="W7">
            <v>80</v>
          </cell>
          <cell r="X7">
            <v>73.94</v>
          </cell>
          <cell r="Y7">
            <v>87.33</v>
          </cell>
        </row>
        <row r="20">
          <cell r="Y20">
            <v>16.013000000000002</v>
          </cell>
        </row>
        <row r="26">
          <cell r="Y26">
            <v>65</v>
          </cell>
        </row>
        <row r="37">
          <cell r="Y37">
            <v>15.294</v>
          </cell>
        </row>
        <row r="59">
          <cell r="N59">
            <v>60.077000000000005</v>
          </cell>
          <cell r="O59">
            <v>17.426000000000002</v>
          </cell>
          <cell r="P59">
            <v>8.4220000000000006</v>
          </cell>
          <cell r="Q59">
            <v>5.3860000000000001</v>
          </cell>
          <cell r="R59">
            <v>12.68</v>
          </cell>
          <cell r="S59">
            <v>14.935</v>
          </cell>
          <cell r="T59">
            <v>10.183</v>
          </cell>
          <cell r="U59">
            <v>11.112</v>
          </cell>
          <cell r="V59">
            <v>24.615000000000002</v>
          </cell>
          <cell r="W59">
            <v>30.803999999999998</v>
          </cell>
          <cell r="X59">
            <v>19.753</v>
          </cell>
          <cell r="Y59">
            <v>59.615000000000002</v>
          </cell>
        </row>
        <row r="65">
          <cell r="O65">
            <v>1.0580000000000001</v>
          </cell>
          <cell r="R65">
            <v>5.0000000000000001E-3</v>
          </cell>
          <cell r="S65">
            <v>3.0000000000000001E-3</v>
          </cell>
          <cell r="T65">
            <v>0.01</v>
          </cell>
          <cell r="U65">
            <v>1.0999999999999999E-2</v>
          </cell>
          <cell r="V65">
            <v>5.0000000000000001E-3</v>
          </cell>
          <cell r="W65">
            <v>7.0000000000000001E-3</v>
          </cell>
          <cell r="X65">
            <v>7.0000000000000001E-3</v>
          </cell>
          <cell r="Y65">
            <v>1.1349999999999998</v>
          </cell>
        </row>
        <row r="66">
          <cell r="N66">
            <v>0.29200000000000004</v>
          </cell>
          <cell r="O66">
            <v>0.29200000000000004</v>
          </cell>
          <cell r="P66">
            <v>0.6160000000000001</v>
          </cell>
          <cell r="Q66">
            <v>2.8019999999999996</v>
          </cell>
          <cell r="R66">
            <v>3.2180000000000004</v>
          </cell>
          <cell r="S66">
            <v>2.7229999999999999</v>
          </cell>
          <cell r="T66">
            <v>8.1999999999999993</v>
          </cell>
          <cell r="U66">
            <v>16.326000000000001</v>
          </cell>
          <cell r="V66">
            <v>10.76</v>
          </cell>
          <cell r="W66">
            <v>2.9170000000000003</v>
          </cell>
          <cell r="X66">
            <v>0.44</v>
          </cell>
          <cell r="Y66">
            <v>8.1430000000000007</v>
          </cell>
        </row>
      </sheetData>
      <sheetData sheetId="17">
        <row r="28">
          <cell r="Y28">
            <v>163</v>
          </cell>
        </row>
        <row r="59">
          <cell r="N59">
            <v>49.088999999999999</v>
          </cell>
          <cell r="O59">
            <v>10.637</v>
          </cell>
          <cell r="P59">
            <v>4.76</v>
          </cell>
          <cell r="Q59">
            <v>4.4000000000000004</v>
          </cell>
          <cell r="R59">
            <v>10.196999999999999</v>
          </cell>
          <cell r="S59">
            <v>17.238</v>
          </cell>
          <cell r="T59">
            <v>18.393000000000001</v>
          </cell>
          <cell r="U59">
            <v>24.798999999999999</v>
          </cell>
          <cell r="V59">
            <v>31.768000000000001</v>
          </cell>
          <cell r="W59">
            <v>28.573999999999998</v>
          </cell>
          <cell r="X59">
            <v>18.829000000000001</v>
          </cell>
          <cell r="Y59">
            <v>2.2000000000000002</v>
          </cell>
        </row>
        <row r="64">
          <cell r="Q64">
            <v>1.5860000000000001</v>
          </cell>
          <cell r="R64">
            <v>4.18</v>
          </cell>
          <cell r="U64">
            <v>2.65</v>
          </cell>
          <cell r="V64">
            <v>3.61</v>
          </cell>
          <cell r="W64">
            <v>5.15</v>
          </cell>
        </row>
        <row r="65">
          <cell r="N65">
            <v>0.66200000000000003</v>
          </cell>
          <cell r="O65">
            <v>0.91600000000000004</v>
          </cell>
          <cell r="P65">
            <v>0.58000000000000007</v>
          </cell>
          <cell r="Q65">
            <v>0.58500000000000008</v>
          </cell>
          <cell r="R65">
            <v>0.55300000000000005</v>
          </cell>
          <cell r="S65">
            <v>0.42299999999999999</v>
          </cell>
          <cell r="V65">
            <v>2E-3</v>
          </cell>
          <cell r="W65">
            <v>4.0000000000000001E-3</v>
          </cell>
          <cell r="X65">
            <v>4.0000000000000001E-3</v>
          </cell>
        </row>
        <row r="66">
          <cell r="N66">
            <v>10.618</v>
          </cell>
          <cell r="O66">
            <v>7.2229999999999999</v>
          </cell>
          <cell r="P66">
            <v>3.6980000000000004</v>
          </cell>
          <cell r="Q66">
            <v>1.617</v>
          </cell>
          <cell r="R66">
            <v>0.97300000000000009</v>
          </cell>
          <cell r="X66">
            <v>1.367</v>
          </cell>
        </row>
      </sheetData>
      <sheetData sheetId="18">
        <row r="7">
          <cell r="N7">
            <v>74.03</v>
          </cell>
          <cell r="O7">
            <v>72.12</v>
          </cell>
          <cell r="P7">
            <v>72.760000000000005</v>
          </cell>
          <cell r="Q7">
            <v>73</v>
          </cell>
          <cell r="R7">
            <v>73.010000000000005</v>
          </cell>
          <cell r="S7">
            <v>71.290000000000006</v>
          </cell>
          <cell r="T7">
            <v>74.61</v>
          </cell>
          <cell r="U7">
            <v>80.150000000000006</v>
          </cell>
          <cell r="V7">
            <v>80.05</v>
          </cell>
          <cell r="W7">
            <v>80</v>
          </cell>
          <cell r="X7">
            <v>73.94</v>
          </cell>
          <cell r="Y7">
            <v>87.33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LIG_MEGALOPOLIS</v>
          </cell>
        </row>
        <row r="13">
          <cell r="A13" t="str">
            <v>MYTILINEOS</v>
          </cell>
        </row>
        <row r="14">
          <cell r="A14" t="str">
            <v>PETROGAZ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VIENER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ELPEDISON</v>
          </cell>
        </row>
        <row r="28">
          <cell r="A28" t="str">
            <v>EPA_THESS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PETROGAZ</v>
          </cell>
        </row>
        <row r="36">
          <cell r="A36" t="str">
            <v>PPC</v>
          </cell>
        </row>
        <row r="37">
          <cell r="A37" t="str">
            <v>RENOPTIPOWER</v>
          </cell>
        </row>
        <row r="38">
          <cell r="A38" t="str">
            <v>VOLTERRA</v>
          </cell>
        </row>
        <row r="39">
          <cell r="A39" t="str">
            <v>WATT_AND_VOLT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44300</v>
          </cell>
        </row>
        <row r="4">
          <cell r="B4">
            <v>44300</v>
          </cell>
        </row>
        <row r="5">
          <cell r="B5">
            <v>44300</v>
          </cell>
        </row>
        <row r="6">
          <cell r="B6">
            <v>44300</v>
          </cell>
        </row>
        <row r="7">
          <cell r="B7">
            <v>44300</v>
          </cell>
        </row>
        <row r="8">
          <cell r="B8">
            <v>44300</v>
          </cell>
        </row>
        <row r="9">
          <cell r="B9">
            <v>44300</v>
          </cell>
        </row>
        <row r="10">
          <cell r="B10">
            <v>44300</v>
          </cell>
        </row>
        <row r="11">
          <cell r="B11">
            <v>44300</v>
          </cell>
        </row>
        <row r="12">
          <cell r="B12">
            <v>44300</v>
          </cell>
        </row>
        <row r="13">
          <cell r="B13">
            <v>44300</v>
          </cell>
        </row>
        <row r="14">
          <cell r="B14">
            <v>44300</v>
          </cell>
        </row>
        <row r="15">
          <cell r="B15">
            <v>44300</v>
          </cell>
        </row>
        <row r="16">
          <cell r="B16">
            <v>44300</v>
          </cell>
        </row>
      </sheetData>
      <sheetData sheetId="41">
        <row r="2">
          <cell r="C2">
            <v>44304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10.943</v>
          </cell>
          <cell r="J10">
            <v>10.943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760.90300000000002</v>
          </cell>
          <cell r="J12">
            <v>760.90300000000002</v>
          </cell>
          <cell r="K12">
            <v>753.94399999999996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41.821100000000001</v>
          </cell>
          <cell r="J24">
            <v>41.820999999999998</v>
          </cell>
          <cell r="K24">
            <v>41.820999999999998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203.30359999999999</v>
          </cell>
          <cell r="J26">
            <v>203.304</v>
          </cell>
          <cell r="K26">
            <v>202.804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44303</v>
          </cell>
        </row>
        <row r="4">
          <cell r="C4">
            <v>24</v>
          </cell>
        </row>
        <row r="11">
          <cell r="C11">
            <v>5</v>
          </cell>
        </row>
        <row r="16">
          <cell r="B16" t="str">
            <v>SOLARENERGY_BZ01_NDR_SA_N</v>
          </cell>
          <cell r="C16" t="str">
            <v>SOLARENERGY</v>
          </cell>
          <cell r="D16">
            <v>5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5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5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5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5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5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5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5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5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5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5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5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5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5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5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5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5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5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5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5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5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5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5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60.369000000000007</v>
      </c>
      <c r="O4" s="18">
        <v>18.776</v>
      </c>
      <c r="P4" s="18">
        <v>9.0380000000000003</v>
      </c>
      <c r="Q4" s="18">
        <v>8.1880000000000006</v>
      </c>
      <c r="R4" s="18">
        <v>15.903</v>
      </c>
      <c r="S4" s="18">
        <v>17.661000000000001</v>
      </c>
      <c r="T4" s="18">
        <v>18.393000000000001</v>
      </c>
      <c r="U4" s="18">
        <v>27.448999999999995</v>
      </c>
      <c r="V4" s="18">
        <v>35.380000000000003</v>
      </c>
      <c r="W4" s="18">
        <v>33.728000000000002</v>
      </c>
      <c r="X4" s="18">
        <v>20.2</v>
      </c>
      <c r="Y4" s="18">
        <v>165.2</v>
      </c>
      <c r="Z4" s="19"/>
      <c r="AA4" s="20">
        <f>SUM(B4:Z4)</f>
        <v>430.28499999999997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74.03</v>
      </c>
      <c r="O7" s="28">
        <v>72.12</v>
      </c>
      <c r="P7" s="28">
        <v>72.760000000000005</v>
      </c>
      <c r="Q7" s="28">
        <v>73</v>
      </c>
      <c r="R7" s="28">
        <v>73.010000000000005</v>
      </c>
      <c r="S7" s="28">
        <v>71.290000000000006</v>
      </c>
      <c r="T7" s="28">
        <v>74.61</v>
      </c>
      <c r="U7" s="28">
        <v>80.150000000000006</v>
      </c>
      <c r="V7" s="28">
        <v>80.05</v>
      </c>
      <c r="W7" s="28">
        <v>80</v>
      </c>
      <c r="X7" s="28">
        <v>73.94</v>
      </c>
      <c r="Y7" s="28">
        <v>87.33</v>
      </c>
      <c r="Z7" s="29"/>
      <c r="AA7" s="30">
        <f>IF(SUM(GR_MAINLAND_MCP_SUM_SELL)&lt;&gt;0,AVERAGEIF(GR_MAINLAND_MCP_SUM_SELL,"&lt;&gt;"""),"")</f>
        <v>76.024166666666673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16.013000000000002</v>
      </c>
      <c r="Z10" s="43"/>
      <c r="AA10" s="44">
        <f>SUM(B10:Z10)</f>
        <v>16.013000000000002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>
        <v>80.293999999999997</v>
      </c>
      <c r="Z11" s="48"/>
      <c r="AA11" s="49">
        <f>SUM(B11:Z11)</f>
        <v>80.293999999999997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60.077000000000005</v>
      </c>
      <c r="O13" s="52">
        <v>17.426000000000002</v>
      </c>
      <c r="P13" s="52">
        <v>8.4220000000000006</v>
      </c>
      <c r="Q13" s="52">
        <v>5.3860000000000001</v>
      </c>
      <c r="R13" s="52">
        <v>12.68</v>
      </c>
      <c r="S13" s="52">
        <v>14.935</v>
      </c>
      <c r="T13" s="52">
        <v>10.183</v>
      </c>
      <c r="U13" s="52">
        <v>11.112</v>
      </c>
      <c r="V13" s="52">
        <v>24.615000000000002</v>
      </c>
      <c r="W13" s="52">
        <v>30.803999999999998</v>
      </c>
      <c r="X13" s="52">
        <v>19.753</v>
      </c>
      <c r="Y13" s="52">
        <v>59.615000000000002</v>
      </c>
      <c r="Z13" s="53"/>
      <c r="AA13" s="54">
        <f>SUM(B13:Z13)</f>
        <v>275.00800000000004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60.077000000000005</v>
      </c>
      <c r="O14" s="57">
        <f t="shared" si="0"/>
        <v>17.426000000000002</v>
      </c>
      <c r="P14" s="57">
        <f t="shared" si="0"/>
        <v>8.4220000000000006</v>
      </c>
      <c r="Q14" s="57">
        <f t="shared" si="0"/>
        <v>5.3860000000000001</v>
      </c>
      <c r="R14" s="57">
        <f t="shared" si="0"/>
        <v>12.68</v>
      </c>
      <c r="S14" s="57">
        <f t="shared" si="0"/>
        <v>14.935</v>
      </c>
      <c r="T14" s="57">
        <f t="shared" si="0"/>
        <v>10.183</v>
      </c>
      <c r="U14" s="57">
        <f t="shared" si="0"/>
        <v>11.112</v>
      </c>
      <c r="V14" s="57">
        <f t="shared" si="0"/>
        <v>24.615000000000002</v>
      </c>
      <c r="W14" s="57">
        <f t="shared" si="0"/>
        <v>30.803999999999998</v>
      </c>
      <c r="X14" s="57">
        <f t="shared" si="0"/>
        <v>19.753</v>
      </c>
      <c r="Y14" s="57">
        <f t="shared" si="0"/>
        <v>155.922</v>
      </c>
      <c r="Z14" s="58" t="str">
        <f t="shared" si="0"/>
        <v/>
      </c>
      <c r="AA14" s="59">
        <f>SUM(AA9:AA13)</f>
        <v>371.31500000000005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>
        <v>1.0580000000000001</v>
      </c>
      <c r="P18" s="72"/>
      <c r="Q18" s="72"/>
      <c r="R18" s="72">
        <v>5.0000000000000001E-3</v>
      </c>
      <c r="S18" s="72">
        <v>3.0000000000000001E-3</v>
      </c>
      <c r="T18" s="72">
        <v>0.01</v>
      </c>
      <c r="U18" s="72">
        <v>1.0999999999999999E-2</v>
      </c>
      <c r="V18" s="72">
        <v>5.0000000000000001E-3</v>
      </c>
      <c r="W18" s="72">
        <v>7.0000000000000001E-3</v>
      </c>
      <c r="X18" s="72">
        <v>7.0000000000000001E-3</v>
      </c>
      <c r="Y18" s="72">
        <v>1.1349999999999998</v>
      </c>
      <c r="Z18" s="73"/>
      <c r="AA18" s="74">
        <f>SUM(B18:Z18)</f>
        <v>2.2409999999999992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0.29200000000000004</v>
      </c>
      <c r="O19" s="76">
        <v>0.29200000000000004</v>
      </c>
      <c r="P19" s="76">
        <v>0.6160000000000001</v>
      </c>
      <c r="Q19" s="76">
        <v>2.8019999999999996</v>
      </c>
      <c r="R19" s="76">
        <v>3.2180000000000004</v>
      </c>
      <c r="S19" s="76">
        <v>2.7229999999999999</v>
      </c>
      <c r="T19" s="76">
        <v>8.1999999999999993</v>
      </c>
      <c r="U19" s="76">
        <v>16.326000000000001</v>
      </c>
      <c r="V19" s="76">
        <v>10.76</v>
      </c>
      <c r="W19" s="76">
        <v>2.9170000000000003</v>
      </c>
      <c r="X19" s="76">
        <v>0.44</v>
      </c>
      <c r="Y19" s="76">
        <v>8.1430000000000007</v>
      </c>
      <c r="Z19" s="73"/>
      <c r="AA19" s="74">
        <f>SUM(B19:Z19)</f>
        <v>56.728999999999999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0.29200000000000004</v>
      </c>
      <c r="O22" s="83">
        <f t="shared" si="1"/>
        <v>1.35</v>
      </c>
      <c r="P22" s="83">
        <f t="shared" si="1"/>
        <v>0.6160000000000001</v>
      </c>
      <c r="Q22" s="83">
        <f t="shared" si="1"/>
        <v>2.8019999999999996</v>
      </c>
      <c r="R22" s="83">
        <f t="shared" si="1"/>
        <v>3.2230000000000003</v>
      </c>
      <c r="S22" s="83">
        <f t="shared" si="1"/>
        <v>2.726</v>
      </c>
      <c r="T22" s="83">
        <f t="shared" si="1"/>
        <v>8.2099999999999991</v>
      </c>
      <c r="U22" s="83">
        <f t="shared" si="1"/>
        <v>16.337</v>
      </c>
      <c r="V22" s="83">
        <f t="shared" si="1"/>
        <v>10.765000000000001</v>
      </c>
      <c r="W22" s="83">
        <f t="shared" si="1"/>
        <v>2.9240000000000004</v>
      </c>
      <c r="X22" s="83">
        <f t="shared" si="1"/>
        <v>0.44700000000000001</v>
      </c>
      <c r="Y22" s="83">
        <f t="shared" si="1"/>
        <v>9.2780000000000005</v>
      </c>
      <c r="Z22" s="84" t="str">
        <f t="shared" si="1"/>
        <v/>
      </c>
      <c r="AA22" s="85">
        <f>SUM(AA17:AA21)</f>
        <v>58.97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60.369</v>
      </c>
      <c r="O26" s="72">
        <v>18.776</v>
      </c>
      <c r="P26" s="72">
        <v>9.0380000000000003</v>
      </c>
      <c r="Q26" s="72">
        <v>8.1880000000000006</v>
      </c>
      <c r="R26" s="72">
        <v>15.903</v>
      </c>
      <c r="S26" s="72">
        <v>17.661000000000001</v>
      </c>
      <c r="T26" s="72">
        <v>18.393000000000001</v>
      </c>
      <c r="U26" s="72">
        <v>27.449000000000002</v>
      </c>
      <c r="V26" s="72">
        <v>35.380000000000003</v>
      </c>
      <c r="W26" s="72">
        <v>33.728000000000002</v>
      </c>
      <c r="X26" s="72">
        <v>20.2</v>
      </c>
      <c r="Y26" s="72">
        <v>165.2</v>
      </c>
      <c r="Z26" s="73"/>
      <c r="AA26" s="74">
        <f>SUM(B26:Z26)</f>
        <v>430.28500000000003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60.369</v>
      </c>
      <c r="O28" s="57">
        <f t="shared" si="2"/>
        <v>18.776</v>
      </c>
      <c r="P28" s="57">
        <f t="shared" si="2"/>
        <v>9.0380000000000003</v>
      </c>
      <c r="Q28" s="57">
        <f t="shared" si="2"/>
        <v>8.1880000000000006</v>
      </c>
      <c r="R28" s="57">
        <f t="shared" si="2"/>
        <v>15.903</v>
      </c>
      <c r="S28" s="57">
        <f t="shared" si="2"/>
        <v>17.661000000000001</v>
      </c>
      <c r="T28" s="57">
        <f t="shared" si="2"/>
        <v>18.393000000000001</v>
      </c>
      <c r="U28" s="57">
        <f t="shared" si="2"/>
        <v>27.449000000000002</v>
      </c>
      <c r="V28" s="57">
        <f t="shared" si="2"/>
        <v>35.380000000000003</v>
      </c>
      <c r="W28" s="57">
        <f t="shared" si="2"/>
        <v>33.728000000000002</v>
      </c>
      <c r="X28" s="57">
        <f t="shared" si="2"/>
        <v>20.2</v>
      </c>
      <c r="Y28" s="57">
        <f t="shared" si="2"/>
        <v>165.2</v>
      </c>
      <c r="Z28" s="58" t="str">
        <f t="shared" si="2"/>
        <v/>
      </c>
      <c r="AA28" s="59">
        <f>SUM(AA25:AA27)</f>
        <v>430.28500000000003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60.369000000000007</v>
      </c>
      <c r="O47" s="83">
        <f t="shared" si="8"/>
        <v>18.776000000000003</v>
      </c>
      <c r="P47" s="83">
        <f t="shared" si="8"/>
        <v>9.0380000000000003</v>
      </c>
      <c r="Q47" s="83">
        <f t="shared" si="8"/>
        <v>8.1879999999999988</v>
      </c>
      <c r="R47" s="83">
        <f t="shared" si="8"/>
        <v>15.903</v>
      </c>
      <c r="S47" s="83">
        <f t="shared" si="8"/>
        <v>17.661000000000001</v>
      </c>
      <c r="T47" s="83">
        <f t="shared" si="8"/>
        <v>18.393000000000001</v>
      </c>
      <c r="U47" s="83">
        <f t="shared" si="8"/>
        <v>27.448999999999998</v>
      </c>
      <c r="V47" s="83">
        <f t="shared" si="8"/>
        <v>35.380000000000003</v>
      </c>
      <c r="W47" s="83">
        <f t="shared" si="8"/>
        <v>33.728000000000002</v>
      </c>
      <c r="X47" s="83">
        <f t="shared" si="8"/>
        <v>20.2</v>
      </c>
      <c r="Y47" s="83">
        <f t="shared" si="8"/>
        <v>165.2</v>
      </c>
      <c r="Z47" s="84" t="str">
        <f t="shared" si="8"/>
        <v/>
      </c>
      <c r="AA47" s="100">
        <f>SUM(B47:Z47)</f>
        <v>430.28499999999997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44302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60.368999999999993</v>
      </c>
      <c r="O4" s="18">
        <v>18.776</v>
      </c>
      <c r="P4" s="18">
        <v>9.0380000000000003</v>
      </c>
      <c r="Q4" s="18">
        <v>8.1880000000000006</v>
      </c>
      <c r="R4" s="18">
        <v>15.903</v>
      </c>
      <c r="S4" s="18">
        <v>17.660999999999998</v>
      </c>
      <c r="T4" s="18">
        <v>18.393000000000001</v>
      </c>
      <c r="U4" s="18">
        <v>27.448999999999998</v>
      </c>
      <c r="V4" s="18">
        <v>35.380000000000003</v>
      </c>
      <c r="W4" s="18">
        <v>33.727999999999994</v>
      </c>
      <c r="X4" s="18">
        <v>20.200000000000003</v>
      </c>
      <c r="Y4" s="18">
        <v>165.2</v>
      </c>
      <c r="Z4" s="19"/>
      <c r="AA4" s="20">
        <f>SUM(B4:Z4)</f>
        <v>430.28499999999997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74.03</v>
      </c>
      <c r="O7" s="28">
        <v>72.12</v>
      </c>
      <c r="P7" s="28">
        <v>72.760000000000005</v>
      </c>
      <c r="Q7" s="28">
        <v>73</v>
      </c>
      <c r="R7" s="28">
        <v>73.010000000000005</v>
      </c>
      <c r="S7" s="28">
        <v>71.290000000000006</v>
      </c>
      <c r="T7" s="28">
        <v>74.61</v>
      </c>
      <c r="U7" s="28">
        <v>80.150000000000006</v>
      </c>
      <c r="V7" s="28">
        <v>80.05</v>
      </c>
      <c r="W7" s="28">
        <v>80</v>
      </c>
      <c r="X7" s="28">
        <v>73.94</v>
      </c>
      <c r="Y7" s="28">
        <v>87.33</v>
      </c>
      <c r="Z7" s="29"/>
      <c r="AA7" s="30">
        <v>76.024166666666673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>
        <v>163</v>
      </c>
      <c r="Z11" s="48"/>
      <c r="AA11" s="49">
        <f>SUM(B11:Z11)</f>
        <v>163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49.088999999999999</v>
      </c>
      <c r="O13" s="52">
        <v>10.637</v>
      </c>
      <c r="P13" s="52">
        <v>4.76</v>
      </c>
      <c r="Q13" s="52">
        <v>4.4000000000000004</v>
      </c>
      <c r="R13" s="52">
        <v>10.196999999999999</v>
      </c>
      <c r="S13" s="52">
        <v>17.238</v>
      </c>
      <c r="T13" s="52">
        <v>18.393000000000001</v>
      </c>
      <c r="U13" s="52">
        <v>24.798999999999999</v>
      </c>
      <c r="V13" s="52">
        <v>31.768000000000001</v>
      </c>
      <c r="W13" s="52">
        <v>28.573999999999998</v>
      </c>
      <c r="X13" s="52">
        <v>18.829000000000001</v>
      </c>
      <c r="Y13" s="52">
        <v>2.2000000000000002</v>
      </c>
      <c r="Z13" s="53"/>
      <c r="AA13" s="54">
        <f>SUM(B13:Z13)</f>
        <v>220.88400000000001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49.088999999999999</v>
      </c>
      <c r="O14" s="57">
        <f t="shared" si="0"/>
        <v>10.637</v>
      </c>
      <c r="P14" s="57">
        <f t="shared" si="0"/>
        <v>4.76</v>
      </c>
      <c r="Q14" s="57">
        <f t="shared" si="0"/>
        <v>4.4000000000000004</v>
      </c>
      <c r="R14" s="57">
        <f t="shared" si="0"/>
        <v>10.196999999999999</v>
      </c>
      <c r="S14" s="57">
        <f t="shared" si="0"/>
        <v>17.238</v>
      </c>
      <c r="T14" s="57">
        <f t="shared" si="0"/>
        <v>18.393000000000001</v>
      </c>
      <c r="U14" s="57">
        <f t="shared" si="0"/>
        <v>24.798999999999999</v>
      </c>
      <c r="V14" s="57">
        <f t="shared" si="0"/>
        <v>31.768000000000001</v>
      </c>
      <c r="W14" s="57">
        <f t="shared" si="0"/>
        <v>28.573999999999998</v>
      </c>
      <c r="X14" s="57">
        <f t="shared" si="0"/>
        <v>18.829000000000001</v>
      </c>
      <c r="Y14" s="57">
        <f t="shared" si="0"/>
        <v>165.2</v>
      </c>
      <c r="Z14" s="58" t="str">
        <f t="shared" si="0"/>
        <v/>
      </c>
      <c r="AA14" s="59">
        <f>SUM(AA9:AA13)</f>
        <v>383.88400000000001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>
        <v>1.5860000000000001</v>
      </c>
      <c r="R17" s="67">
        <v>4.18</v>
      </c>
      <c r="S17" s="67"/>
      <c r="T17" s="67"/>
      <c r="U17" s="67">
        <v>2.65</v>
      </c>
      <c r="V17" s="67">
        <v>3.61</v>
      </c>
      <c r="W17" s="67">
        <v>5.15</v>
      </c>
      <c r="X17" s="67"/>
      <c r="Y17" s="67"/>
      <c r="Z17" s="68"/>
      <c r="AA17" s="69">
        <f>SUM(B17:Z17)</f>
        <v>17.176000000000002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0.66200000000000003</v>
      </c>
      <c r="O18" s="72">
        <v>0.91600000000000004</v>
      </c>
      <c r="P18" s="72">
        <v>0.58000000000000007</v>
      </c>
      <c r="Q18" s="72">
        <v>0.58500000000000008</v>
      </c>
      <c r="R18" s="72">
        <v>0.55300000000000005</v>
      </c>
      <c r="S18" s="72">
        <v>0.42299999999999999</v>
      </c>
      <c r="T18" s="72"/>
      <c r="U18" s="72"/>
      <c r="V18" s="72">
        <v>2E-3</v>
      </c>
      <c r="W18" s="72">
        <v>4.0000000000000001E-3</v>
      </c>
      <c r="X18" s="72">
        <v>4.0000000000000001E-3</v>
      </c>
      <c r="Y18" s="72"/>
      <c r="Z18" s="73"/>
      <c r="AA18" s="74">
        <f>SUM(B18:Z18)</f>
        <v>3.7290000000000001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10.618</v>
      </c>
      <c r="O19" s="76">
        <v>7.2229999999999999</v>
      </c>
      <c r="P19" s="76">
        <v>3.6980000000000004</v>
      </c>
      <c r="Q19" s="76">
        <v>1.617</v>
      </c>
      <c r="R19" s="76">
        <v>0.97300000000000009</v>
      </c>
      <c r="S19" s="76"/>
      <c r="T19" s="76"/>
      <c r="U19" s="76"/>
      <c r="V19" s="76"/>
      <c r="W19" s="76"/>
      <c r="X19" s="76">
        <v>1.367</v>
      </c>
      <c r="Y19" s="76"/>
      <c r="Z19" s="73"/>
      <c r="AA19" s="74">
        <f>SUM(B19:Z19)</f>
        <v>25.496000000000002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11.280000000000001</v>
      </c>
      <c r="O22" s="83">
        <f t="shared" si="1"/>
        <v>8.1389999999999993</v>
      </c>
      <c r="P22" s="83">
        <f t="shared" si="1"/>
        <v>4.2780000000000005</v>
      </c>
      <c r="Q22" s="83">
        <f t="shared" si="1"/>
        <v>3.7880000000000003</v>
      </c>
      <c r="R22" s="83">
        <f t="shared" si="1"/>
        <v>5.7059999999999995</v>
      </c>
      <c r="S22" s="83">
        <f t="shared" si="1"/>
        <v>0.42299999999999999</v>
      </c>
      <c r="T22" s="83">
        <f t="shared" si="1"/>
        <v>0</v>
      </c>
      <c r="U22" s="83">
        <f t="shared" si="1"/>
        <v>2.65</v>
      </c>
      <c r="V22" s="83">
        <f t="shared" si="1"/>
        <v>3.6119999999999997</v>
      </c>
      <c r="W22" s="83">
        <f t="shared" si="1"/>
        <v>5.1539999999999999</v>
      </c>
      <c r="X22" s="83">
        <f t="shared" si="1"/>
        <v>1.371</v>
      </c>
      <c r="Y22" s="83">
        <f t="shared" si="1"/>
        <v>0</v>
      </c>
      <c r="Z22" s="84">
        <f t="shared" si="1"/>
        <v>0</v>
      </c>
      <c r="AA22" s="85">
        <f t="shared" si="1"/>
        <v>46.401000000000003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60.369</v>
      </c>
      <c r="O26" s="72">
        <v>18.776</v>
      </c>
      <c r="P26" s="72">
        <v>9.0380000000000003</v>
      </c>
      <c r="Q26" s="72">
        <v>8.1880000000000006</v>
      </c>
      <c r="R26" s="72">
        <v>15.903</v>
      </c>
      <c r="S26" s="72">
        <v>17.661000000000001</v>
      </c>
      <c r="T26" s="72">
        <v>18.393000000000001</v>
      </c>
      <c r="U26" s="72">
        <v>27.449000000000002</v>
      </c>
      <c r="V26" s="72">
        <v>35.380000000000003</v>
      </c>
      <c r="W26" s="72">
        <v>33.728000000000002</v>
      </c>
      <c r="X26" s="72">
        <v>20.2</v>
      </c>
      <c r="Y26" s="72">
        <v>165.2</v>
      </c>
      <c r="Z26" s="73"/>
      <c r="AA26" s="74">
        <f>SUM(B26:Z26)</f>
        <v>430.28500000000003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60.369</v>
      </c>
      <c r="O28" s="57">
        <f t="shared" si="2"/>
        <v>18.776</v>
      </c>
      <c r="P28" s="57">
        <f t="shared" si="2"/>
        <v>9.0380000000000003</v>
      </c>
      <c r="Q28" s="57">
        <f t="shared" si="2"/>
        <v>8.1880000000000006</v>
      </c>
      <c r="R28" s="57">
        <f t="shared" si="2"/>
        <v>15.903</v>
      </c>
      <c r="S28" s="57">
        <f t="shared" si="2"/>
        <v>17.661000000000001</v>
      </c>
      <c r="T28" s="57">
        <f t="shared" si="2"/>
        <v>18.393000000000001</v>
      </c>
      <c r="U28" s="57">
        <f t="shared" si="2"/>
        <v>27.449000000000002</v>
      </c>
      <c r="V28" s="57">
        <f t="shared" si="2"/>
        <v>35.380000000000003</v>
      </c>
      <c r="W28" s="57">
        <f t="shared" si="2"/>
        <v>33.728000000000002</v>
      </c>
      <c r="X28" s="57">
        <f t="shared" si="2"/>
        <v>20.2</v>
      </c>
      <c r="Y28" s="57">
        <f t="shared" si="2"/>
        <v>165.2</v>
      </c>
      <c r="Z28" s="58">
        <f t="shared" si="2"/>
        <v>0</v>
      </c>
      <c r="AA28" s="59">
        <f t="shared" si="2"/>
        <v>430.28500000000003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60.369</v>
      </c>
      <c r="O47" s="83">
        <f t="shared" si="8"/>
        <v>18.776</v>
      </c>
      <c r="P47" s="83">
        <f t="shared" si="8"/>
        <v>9.0380000000000003</v>
      </c>
      <c r="Q47" s="83">
        <f t="shared" si="8"/>
        <v>8.1880000000000006</v>
      </c>
      <c r="R47" s="83">
        <f t="shared" si="8"/>
        <v>15.902999999999999</v>
      </c>
      <c r="S47" s="83">
        <f t="shared" si="8"/>
        <v>17.660999999999998</v>
      </c>
      <c r="T47" s="83">
        <f t="shared" si="8"/>
        <v>18.393000000000001</v>
      </c>
      <c r="U47" s="83">
        <f t="shared" si="8"/>
        <v>27.448999999999998</v>
      </c>
      <c r="V47" s="83">
        <f t="shared" si="8"/>
        <v>35.380000000000003</v>
      </c>
      <c r="W47" s="83">
        <f t="shared" si="8"/>
        <v>33.727999999999994</v>
      </c>
      <c r="X47" s="83">
        <f t="shared" si="8"/>
        <v>20.2</v>
      </c>
      <c r="Y47" s="83">
        <f t="shared" si="8"/>
        <v>165.2</v>
      </c>
      <c r="Z47" s="84">
        <f t="shared" si="8"/>
        <v>0</v>
      </c>
      <c r="AA47" s="100">
        <f>SUM(B47:Z47)</f>
        <v>430.28499999999997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2021-04-16T08:14:24Z</dcterms:created>
  <dcterms:modified xsi:type="dcterms:W3CDTF">2021-04-16T08:14:25Z</dcterms:modified>
</cp:coreProperties>
</file>