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<sst xmlns="http://schemas.openxmlformats.org/spreadsheetml/2006/main" count="110" uniqueCount="50">
  <si>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15/04/2021 11:21:48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</si>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</sst>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4.47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1.94</c:v>
                </c:pt>
                <c:pt idx="14">
                  <c:v>0.438</c:v>
                </c:pt>
                <c:pt idx="16">
                  <c:v>9.6340000000000003</c:v>
                </c:pt>
                <c:pt idx="17">
                  <c:v>14.478999999999999</c:v>
                </c:pt>
                <c:pt idx="18">
                  <c:v>6.8319999999999999</c:v>
                </c:pt>
                <c:pt idx="19">
                  <c:v>15.946999999999999</c:v>
                </c:pt>
                <c:pt idx="20">
                  <c:v>16.922000000000001</c:v>
                </c:pt>
                <c:pt idx="21">
                  <c:v>18.170999999999999</c:v>
                </c:pt>
                <c:pt idx="22">
                  <c:v>15.207000000000001</c:v>
                </c:pt>
                <c:pt idx="23">
                  <c:v>6.4710000000000001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5436816"/>
        <c:axId val="455437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17.538999999999998</c:v>
                </c:pt>
                <c:pt idx="13">
                  <c:v>13.170999999999999</c:v>
                </c:pt>
                <c:pt idx="14">
                  <c:v>11.763999999999999</c:v>
                </c:pt>
                <c:pt idx="15">
                  <c:v>9.6750000000000007</c:v>
                </c:pt>
                <c:pt idx="16">
                  <c:v>19.769000000000002</c:v>
                </c:pt>
                <c:pt idx="17">
                  <c:v>23.526</c:v>
                </c:pt>
                <c:pt idx="18">
                  <c:v>18.843</c:v>
                </c:pt>
                <c:pt idx="19">
                  <c:v>28.766999999999996</c:v>
                </c:pt>
                <c:pt idx="20">
                  <c:v>26.78</c:v>
                </c:pt>
                <c:pt idx="21">
                  <c:v>24.536999999999999</c:v>
                </c:pt>
                <c:pt idx="22">
                  <c:v>25.593999999999994</c:v>
                </c:pt>
                <c:pt idx="23">
                  <c:v>28.102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436816"/>
        <c:axId val="455437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</c:v>
                </c:pt>
                <c:pt idx="13">
                  <c:v>62.47</c:v>
                </c:pt>
                <c:pt idx="14">
                  <c:v>66.95</c:v>
                </c:pt>
                <c:pt idx="15">
                  <c:v>67.900000000000006</c:v>
                </c:pt>
                <c:pt idx="16">
                  <c:v>67.47</c:v>
                </c:pt>
                <c:pt idx="17">
                  <c:v>70.2</c:v>
                </c:pt>
                <c:pt idx="18">
                  <c:v>71.48</c:v>
                </c:pt>
                <c:pt idx="19">
                  <c:v>87.1</c:v>
                </c:pt>
                <c:pt idx="20">
                  <c:v>85</c:v>
                </c:pt>
                <c:pt idx="21">
                  <c:v>78</c:v>
                </c:pt>
                <c:pt idx="22">
                  <c:v>72.25</c:v>
                </c:pt>
                <c:pt idx="23">
                  <c:v>68.58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437992"/>
        <c:axId val="455437600"/>
      </c:lineChart>
      <c:catAx>
        <c:axId val="455436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437208"/>
        <c:crosses val="autoZero"/>
        <c:auto val="1"/>
        <c:lblAlgn val="ctr"/>
        <c:lblOffset val="100"/>
        <c:noMultiLvlLbl val="0"/>
      </c:catAx>
      <c:valAx>
        <c:axId val="455437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436816"/>
        <c:crosses val="autoZero"/>
        <c:crossBetween val="between"/>
      </c:valAx>
      <c:valAx>
        <c:axId val="455437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437992"/>
        <c:crosses val="max"/>
        <c:crossBetween val="between"/>
      </c:valAx>
      <c:catAx>
        <c:axId val="455437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437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4.47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106.041</v>
          </cell>
        </row>
        <row r="31">
          <cell r="C31">
            <v>10.67</v>
          </cell>
        </row>
        <row r="32">
          <cell r="C32">
            <v>48.021999999999998</v>
          </cell>
        </row>
        <row r="33">
          <cell r="C33">
            <v>78.864000000000004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14.100000000000003</v>
          </cell>
        </row>
        <row r="39">
          <cell r="C39">
            <v>1.2470000000000001</v>
          </cell>
        </row>
        <row r="40">
          <cell r="C40">
            <v>18.631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214.089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63</v>
          </cell>
          <cell r="O7">
            <v>62.47</v>
          </cell>
          <cell r="P7">
            <v>66.95</v>
          </cell>
          <cell r="Q7">
            <v>67.900000000000006</v>
          </cell>
          <cell r="R7">
            <v>67.47</v>
          </cell>
          <cell r="S7">
            <v>70.2</v>
          </cell>
          <cell r="T7">
            <v>71.48</v>
          </cell>
          <cell r="U7">
            <v>87.1</v>
          </cell>
          <cell r="V7">
            <v>85</v>
          </cell>
          <cell r="W7">
            <v>78</v>
          </cell>
          <cell r="X7">
            <v>72.25</v>
          </cell>
          <cell r="Y7">
            <v>68.58</v>
          </cell>
        </row>
        <row r="37">
          <cell r="X37">
            <v>4.47</v>
          </cell>
        </row>
        <row r="59">
          <cell r="N59">
            <v>1.94</v>
          </cell>
          <cell r="P59">
            <v>0.438</v>
          </cell>
          <cell r="R59">
            <v>9.6340000000000003</v>
          </cell>
          <cell r="S59">
            <v>14.478999999999999</v>
          </cell>
          <cell r="T59">
            <v>6.8319999999999999</v>
          </cell>
          <cell r="U59">
            <v>15.946999999999999</v>
          </cell>
          <cell r="V59">
            <v>16.922000000000001</v>
          </cell>
          <cell r="W59">
            <v>18.170999999999999</v>
          </cell>
          <cell r="X59">
            <v>15.207000000000001</v>
          </cell>
          <cell r="Y59">
            <v>6.4710000000000001</v>
          </cell>
        </row>
        <row r="64">
          <cell r="W64">
            <v>0.68</v>
          </cell>
          <cell r="X64">
            <v>0.68</v>
          </cell>
          <cell r="Y64">
            <v>9.31</v>
          </cell>
        </row>
        <row r="65">
          <cell r="N65">
            <v>3.9669999999999996</v>
          </cell>
          <cell r="O65">
            <v>3.8729999999999998</v>
          </cell>
          <cell r="P65">
            <v>3.6970000000000001</v>
          </cell>
          <cell r="Q65">
            <v>3.508</v>
          </cell>
          <cell r="R65">
            <v>4.569</v>
          </cell>
          <cell r="S65">
            <v>4.4160000000000004</v>
          </cell>
          <cell r="T65">
            <v>4.335</v>
          </cell>
          <cell r="U65">
            <v>4.2279999999999998</v>
          </cell>
          <cell r="V65">
            <v>4.0570000000000004</v>
          </cell>
          <cell r="W65">
            <v>3.78</v>
          </cell>
          <cell r="X65">
            <v>3.7560000000000002</v>
          </cell>
          <cell r="Y65">
            <v>3.8359999999999999</v>
          </cell>
        </row>
        <row r="66">
          <cell r="N66">
            <v>11.632</v>
          </cell>
          <cell r="O66">
            <v>9.298</v>
          </cell>
          <cell r="P66">
            <v>7.6289999999999996</v>
          </cell>
          <cell r="Q66">
            <v>6.1669999999999998</v>
          </cell>
          <cell r="R66">
            <v>5.5660000000000007</v>
          </cell>
          <cell r="S66">
            <v>4.6310000000000002</v>
          </cell>
          <cell r="T66">
            <v>7.676000000000001</v>
          </cell>
          <cell r="U66">
            <v>8.5920000000000005</v>
          </cell>
          <cell r="V66">
            <v>5.8010000000000002</v>
          </cell>
          <cell r="W66">
            <v>1.9059999999999999</v>
          </cell>
          <cell r="X66">
            <v>1.4810000000000001</v>
          </cell>
          <cell r="Y66">
            <v>8.4850000000000012</v>
          </cell>
        </row>
      </sheetData>
      <sheetData sheetId="17">
        <row r="59">
          <cell r="N59">
            <v>10.407</v>
          </cell>
          <cell r="O59">
            <v>8.7789999999999999</v>
          </cell>
          <cell r="P59">
            <v>10.42</v>
          </cell>
          <cell r="Q59">
            <v>8.5809999999999995</v>
          </cell>
          <cell r="R59">
            <v>17.503999999999998</v>
          </cell>
          <cell r="S59">
            <v>21.936</v>
          </cell>
          <cell r="T59">
            <v>16.640999999999998</v>
          </cell>
          <cell r="U59">
            <v>27.214999999999996</v>
          </cell>
          <cell r="V59">
            <v>24.62</v>
          </cell>
          <cell r="W59">
            <v>19.838000000000001</v>
          </cell>
          <cell r="X59">
            <v>20.045999999999999</v>
          </cell>
          <cell r="Y59">
            <v>28.102</v>
          </cell>
        </row>
        <row r="64">
          <cell r="N64">
            <v>6.77</v>
          </cell>
          <cell r="O64">
            <v>3.91</v>
          </cell>
          <cell r="P64">
            <v>0.49</v>
          </cell>
          <cell r="R64">
            <v>0.39</v>
          </cell>
          <cell r="S64">
            <v>0.39</v>
          </cell>
          <cell r="T64">
            <v>0.39</v>
          </cell>
          <cell r="U64">
            <v>0.88</v>
          </cell>
          <cell r="V64">
            <v>0.88</v>
          </cell>
        </row>
        <row r="65">
          <cell r="T65">
            <v>1.111</v>
          </cell>
          <cell r="U65">
            <v>2.8000000000000001E-2</v>
          </cell>
          <cell r="V65">
            <v>8.4000000000000005E-2</v>
          </cell>
          <cell r="W65">
            <v>2.4E-2</v>
          </cell>
        </row>
        <row r="66">
          <cell r="N66">
            <v>0.36199999999999999</v>
          </cell>
          <cell r="O66">
            <v>0.48199999999999998</v>
          </cell>
          <cell r="P66">
            <v>0.85399999999999998</v>
          </cell>
          <cell r="Q66">
            <v>1.0940000000000001</v>
          </cell>
          <cell r="R66">
            <v>1.8750000000000002</v>
          </cell>
          <cell r="S66">
            <v>1.2</v>
          </cell>
          <cell r="T66">
            <v>0.70099999999999996</v>
          </cell>
          <cell r="U66">
            <v>0.64400000000000002</v>
          </cell>
          <cell r="V66">
            <v>1.196</v>
          </cell>
          <cell r="W66">
            <v>4.6749999999999998</v>
          </cell>
          <cell r="X66">
            <v>5.548</v>
          </cell>
        </row>
      </sheetData>
      <sheetData sheetId="18">
        <row r="7">
          <cell r="N7">
            <v>63</v>
          </cell>
          <cell r="O7">
            <v>62.47</v>
          </cell>
          <cell r="P7">
            <v>66.95</v>
          </cell>
          <cell r="Q7">
            <v>67.900000000000006</v>
          </cell>
          <cell r="R7">
            <v>67.47</v>
          </cell>
          <cell r="S7">
            <v>70.2</v>
          </cell>
          <cell r="T7">
            <v>71.48</v>
          </cell>
          <cell r="U7">
            <v>87.1</v>
          </cell>
          <cell r="V7">
            <v>85</v>
          </cell>
          <cell r="W7">
            <v>78</v>
          </cell>
          <cell r="X7">
            <v>72.25</v>
          </cell>
          <cell r="Y7">
            <v>68.58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44298</v>
          </cell>
        </row>
        <row r="4">
          <cell r="B4">
            <v>44298</v>
          </cell>
        </row>
        <row r="5">
          <cell r="B5">
            <v>44298</v>
          </cell>
        </row>
        <row r="6">
          <cell r="B6">
            <v>44298</v>
          </cell>
        </row>
        <row r="7">
          <cell r="B7">
            <v>44298</v>
          </cell>
        </row>
        <row r="8">
          <cell r="B8">
            <v>44298</v>
          </cell>
        </row>
        <row r="9">
          <cell r="B9">
            <v>44298</v>
          </cell>
        </row>
        <row r="10">
          <cell r="B10">
            <v>44298</v>
          </cell>
        </row>
        <row r="11">
          <cell r="B11">
            <v>44298</v>
          </cell>
        </row>
        <row r="12">
          <cell r="B12">
            <v>44298</v>
          </cell>
        </row>
        <row r="13">
          <cell r="B13">
            <v>44298</v>
          </cell>
        </row>
        <row r="14">
          <cell r="B14">
            <v>44298</v>
          </cell>
        </row>
        <row r="15">
          <cell r="B15">
            <v>44298</v>
          </cell>
        </row>
        <row r="16">
          <cell r="B16">
            <v>44298</v>
          </cell>
        </row>
      </sheetData>
      <sheetData sheetId="41">
        <row r="2">
          <cell r="C2">
            <v>44303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759.44359999999995</v>
          </cell>
          <cell r="J12">
            <v>759.44399999999996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17.539000000000001</v>
      </c>
      <c r="O4" s="18">
        <v>13.170999999999999</v>
      </c>
      <c r="P4" s="18">
        <v>11.763999999999999</v>
      </c>
      <c r="Q4" s="18">
        <v>9.6750000000000007</v>
      </c>
      <c r="R4" s="18">
        <v>19.768999999999998</v>
      </c>
      <c r="S4" s="18">
        <v>23.526000000000003</v>
      </c>
      <c r="T4" s="18">
        <v>18.843</v>
      </c>
      <c r="U4" s="18">
        <v>28.766999999999999</v>
      </c>
      <c r="V4" s="18">
        <v>26.78</v>
      </c>
      <c r="W4" s="18">
        <v>24.536999999999999</v>
      </c>
      <c r="X4" s="18">
        <v>25.593999999999998</v>
      </c>
      <c r="Y4" s="18">
        <v>28.101999999999997</v>
      </c>
      <c r="Z4" s="19"/>
      <c r="AA4" s="20">
        <f>SUM(B4:Z4)</f>
        <v>248.06700000000004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</v>
      </c>
      <c r="O7" s="28">
        <v>62.47</v>
      </c>
      <c r="P7" s="28">
        <v>66.95</v>
      </c>
      <c r="Q7" s="28">
        <v>67.900000000000006</v>
      </c>
      <c r="R7" s="28">
        <v>67.47</v>
      </c>
      <c r="S7" s="28">
        <v>70.2</v>
      </c>
      <c r="T7" s="28">
        <v>71.48</v>
      </c>
      <c r="U7" s="28">
        <v>87.1</v>
      </c>
      <c r="V7" s="28">
        <v>85</v>
      </c>
      <c r="W7" s="28">
        <v>78</v>
      </c>
      <c r="X7" s="28">
        <v>72.25</v>
      </c>
      <c r="Y7" s="28">
        <v>68.58</v>
      </c>
      <c r="Z7" s="29"/>
      <c r="AA7" s="30">
        <f>IF(SUM(GR_MAINLAND_MCP_SUM_SELL)&lt;&gt;0,AVERAGEIF(GR_MAINLAND_MCP_SUM_SELL,"&lt;&gt;"""),"")</f>
        <v>71.7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4.47</v>
      </c>
      <c r="Y11" s="47"/>
      <c r="Z11" s="48"/>
      <c r="AA11" s="49">
        <f>SUM(B11:Z11)</f>
        <v>4.47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1.94</v>
      </c>
      <c r="O13" s="52"/>
      <c r="P13" s="52">
        <v>0.438</v>
      </c>
      <c r="Q13" s="52"/>
      <c r="R13" s="52">
        <v>9.6340000000000003</v>
      </c>
      <c r="S13" s="52">
        <v>14.478999999999999</v>
      </c>
      <c r="T13" s="52">
        <v>6.8319999999999999</v>
      </c>
      <c r="U13" s="52">
        <v>15.946999999999999</v>
      </c>
      <c r="V13" s="52">
        <v>16.922000000000001</v>
      </c>
      <c r="W13" s="52">
        <v>18.170999999999999</v>
      </c>
      <c r="X13" s="52">
        <v>15.207000000000001</v>
      </c>
      <c r="Y13" s="52">
        <v>6.4710000000000001</v>
      </c>
      <c r="Z13" s="53"/>
      <c r="AA13" s="54">
        <f>SUM(B13:Z13)</f>
        <v>106.041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1.94</v>
      </c>
      <c r="O14" s="57">
        <f t="shared" si="0"/>
        <v>0</v>
      </c>
      <c r="P14" s="57">
        <f t="shared" si="0"/>
        <v>0.438</v>
      </c>
      <c r="Q14" s="57">
        <f t="shared" si="0"/>
        <v>0</v>
      </c>
      <c r="R14" s="57">
        <f t="shared" si="0"/>
        <v>9.6340000000000003</v>
      </c>
      <c r="S14" s="57">
        <f t="shared" si="0"/>
        <v>14.478999999999999</v>
      </c>
      <c r="T14" s="57">
        <f t="shared" si="0"/>
        <v>6.8319999999999999</v>
      </c>
      <c r="U14" s="57">
        <f t="shared" si="0"/>
        <v>15.946999999999999</v>
      </c>
      <c r="V14" s="57">
        <f t="shared" si="0"/>
        <v>16.922000000000001</v>
      </c>
      <c r="W14" s="57">
        <f t="shared" si="0"/>
        <v>18.170999999999999</v>
      </c>
      <c r="X14" s="57">
        <f t="shared" si="0"/>
        <v>19.677</v>
      </c>
      <c r="Y14" s="57">
        <f t="shared" si="0"/>
        <v>6.4710000000000001</v>
      </c>
      <c r="Z14" s="58" t="str">
        <f t="shared" si="0"/>
        <v/>
      </c>
      <c r="AA14" s="59">
        <f>SUM(AA9:AA13)</f>
        <v>110.511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>
        <v>0.68</v>
      </c>
      <c r="X17" s="67">
        <v>0.68</v>
      </c>
      <c r="Y17" s="67">
        <v>9.31</v>
      </c>
      <c r="Z17" s="68"/>
      <c r="AA17" s="69">
        <f>SUM(B17:Z17)</f>
        <v>10.67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3.9669999999999996</v>
      </c>
      <c r="O18" s="72">
        <v>3.8729999999999998</v>
      </c>
      <c r="P18" s="72">
        <v>3.6970000000000001</v>
      </c>
      <c r="Q18" s="72">
        <v>3.508</v>
      </c>
      <c r="R18" s="72">
        <v>4.569</v>
      </c>
      <c r="S18" s="72">
        <v>4.4160000000000004</v>
      </c>
      <c r="T18" s="72">
        <v>4.335</v>
      </c>
      <c r="U18" s="72">
        <v>4.2279999999999998</v>
      </c>
      <c r="V18" s="72">
        <v>4.0570000000000004</v>
      </c>
      <c r="W18" s="72">
        <v>3.78</v>
      </c>
      <c r="X18" s="72">
        <v>3.7560000000000002</v>
      </c>
      <c r="Y18" s="72">
        <v>3.8359999999999999</v>
      </c>
      <c r="Z18" s="73"/>
      <c r="AA18" s="74">
        <f>SUM(B18:Z18)</f>
        <v>48.021999999999998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11.632</v>
      </c>
      <c r="O19" s="76">
        <v>9.298</v>
      </c>
      <c r="P19" s="76">
        <v>7.6289999999999996</v>
      </c>
      <c r="Q19" s="76">
        <v>6.1669999999999998</v>
      </c>
      <c r="R19" s="76">
        <v>5.5660000000000007</v>
      </c>
      <c r="S19" s="76">
        <v>4.6310000000000002</v>
      </c>
      <c r="T19" s="76">
        <v>7.676000000000001</v>
      </c>
      <c r="U19" s="76">
        <v>8.5920000000000005</v>
      </c>
      <c r="V19" s="76">
        <v>5.8010000000000002</v>
      </c>
      <c r="W19" s="76">
        <v>1.9059999999999999</v>
      </c>
      <c r="X19" s="76">
        <v>1.4810000000000001</v>
      </c>
      <c r="Y19" s="76">
        <v>8.4850000000000012</v>
      </c>
      <c r="Z19" s="73"/>
      <c r="AA19" s="74">
        <f>SUM(B19:Z19)</f>
        <v>78.864000000000004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15.599</v>
      </c>
      <c r="O22" s="83">
        <f t="shared" si="1"/>
        <v>13.170999999999999</v>
      </c>
      <c r="P22" s="83">
        <f t="shared" si="1"/>
        <v>11.326000000000001</v>
      </c>
      <c r="Q22" s="83">
        <f t="shared" si="1"/>
        <v>9.6750000000000007</v>
      </c>
      <c r="R22" s="83">
        <f t="shared" si="1"/>
        <v>10.135000000000002</v>
      </c>
      <c r="S22" s="83">
        <f t="shared" si="1"/>
        <v>9.0470000000000006</v>
      </c>
      <c r="T22" s="83">
        <f t="shared" si="1"/>
        <v>12.011000000000001</v>
      </c>
      <c r="U22" s="83">
        <f t="shared" si="1"/>
        <v>12.82</v>
      </c>
      <c r="V22" s="83">
        <f t="shared" si="1"/>
        <v>9.8580000000000005</v>
      </c>
      <c r="W22" s="83">
        <f t="shared" si="1"/>
        <v>6.3659999999999997</v>
      </c>
      <c r="X22" s="83">
        <f t="shared" si="1"/>
        <v>5.9169999999999998</v>
      </c>
      <c r="Y22" s="83">
        <f t="shared" si="1"/>
        <v>21.631</v>
      </c>
      <c r="Z22" s="84" t="str">
        <f t="shared" si="1"/>
        <v/>
      </c>
      <c r="AA22" s="85">
        <f>SUM(AA17:AA21)</f>
        <v>137.55600000000001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17.539000000000001</v>
      </c>
      <c r="O26" s="72">
        <v>13.170999999999999</v>
      </c>
      <c r="P26" s="72">
        <v>11.763999999999999</v>
      </c>
      <c r="Q26" s="72">
        <v>9.6750000000000007</v>
      </c>
      <c r="R26" s="72">
        <v>19.768999999999998</v>
      </c>
      <c r="S26" s="72">
        <v>23.526</v>
      </c>
      <c r="T26" s="72">
        <v>18.843</v>
      </c>
      <c r="U26" s="72">
        <v>28.766999999999999</v>
      </c>
      <c r="V26" s="72">
        <v>26.78</v>
      </c>
      <c r="W26" s="72">
        <v>24.536999999999999</v>
      </c>
      <c r="X26" s="72">
        <v>25.594000000000001</v>
      </c>
      <c r="Y26" s="72">
        <v>28.102</v>
      </c>
      <c r="Z26" s="73"/>
      <c r="AA26" s="74">
        <f>SUM(B26:Z26)</f>
        <v>248.06700000000001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17.539000000000001</v>
      </c>
      <c r="O28" s="57">
        <f t="shared" si="2"/>
        <v>13.170999999999999</v>
      </c>
      <c r="P28" s="57">
        <f t="shared" si="2"/>
        <v>11.763999999999999</v>
      </c>
      <c r="Q28" s="57">
        <f t="shared" si="2"/>
        <v>9.6750000000000007</v>
      </c>
      <c r="R28" s="57">
        <f t="shared" si="2"/>
        <v>19.768999999999998</v>
      </c>
      <c r="S28" s="57">
        <f t="shared" si="2"/>
        <v>23.526</v>
      </c>
      <c r="T28" s="57">
        <f t="shared" si="2"/>
        <v>18.843</v>
      </c>
      <c r="U28" s="57">
        <f t="shared" si="2"/>
        <v>28.766999999999999</v>
      </c>
      <c r="V28" s="57">
        <f t="shared" si="2"/>
        <v>26.78</v>
      </c>
      <c r="W28" s="57">
        <f t="shared" si="2"/>
        <v>24.536999999999999</v>
      </c>
      <c r="X28" s="57">
        <f t="shared" si="2"/>
        <v>25.594000000000001</v>
      </c>
      <c r="Y28" s="57">
        <f t="shared" si="2"/>
        <v>28.102</v>
      </c>
      <c r="Z28" s="58" t="str">
        <f t="shared" si="2"/>
        <v/>
      </c>
      <c r="AA28" s="59">
        <f>SUM(AA25:AA27)</f>
        <v>248.06700000000001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17.539000000000001</v>
      </c>
      <c r="O47" s="83">
        <f t="shared" si="8"/>
        <v>13.170999999999999</v>
      </c>
      <c r="P47" s="83">
        <f t="shared" si="8"/>
        <v>11.764000000000001</v>
      </c>
      <c r="Q47" s="83">
        <f t="shared" si="8"/>
        <v>9.6750000000000007</v>
      </c>
      <c r="R47" s="83">
        <f t="shared" si="8"/>
        <v>19.769000000000002</v>
      </c>
      <c r="S47" s="83">
        <f t="shared" si="8"/>
        <v>23.526</v>
      </c>
      <c r="T47" s="83">
        <f t="shared" si="8"/>
        <v>18.843</v>
      </c>
      <c r="U47" s="83">
        <f t="shared" si="8"/>
        <v>28.766999999999999</v>
      </c>
      <c r="V47" s="83">
        <f t="shared" si="8"/>
        <v>26.78</v>
      </c>
      <c r="W47" s="83">
        <f t="shared" si="8"/>
        <v>24.536999999999999</v>
      </c>
      <c r="X47" s="83">
        <f t="shared" si="8"/>
        <v>25.594000000000001</v>
      </c>
      <c r="Y47" s="83">
        <f t="shared" si="8"/>
        <v>28.102</v>
      </c>
      <c r="Z47" s="84" t="str">
        <f t="shared" si="8"/>
        <v/>
      </c>
      <c r="AA47" s="100">
        <f>SUM(B47:Z47)</f>
        <v>248.06700000000001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17.538999999999998</v>
      </c>
      <c r="O4" s="18">
        <v>13.170999999999999</v>
      </c>
      <c r="P4" s="18">
        <v>11.763999999999999</v>
      </c>
      <c r="Q4" s="18">
        <v>9.6750000000000007</v>
      </c>
      <c r="R4" s="18">
        <v>19.769000000000002</v>
      </c>
      <c r="S4" s="18">
        <v>23.526</v>
      </c>
      <c r="T4" s="18">
        <v>18.843</v>
      </c>
      <c r="U4" s="18">
        <v>28.766999999999996</v>
      </c>
      <c r="V4" s="18">
        <v>26.78</v>
      </c>
      <c r="W4" s="18">
        <v>24.536999999999999</v>
      </c>
      <c r="X4" s="18">
        <v>25.593999999999994</v>
      </c>
      <c r="Y4" s="18">
        <v>28.102</v>
      </c>
      <c r="Z4" s="19"/>
      <c r="AA4" s="20">
        <f>SUM(B4:Z4)</f>
        <v>248.06700000000001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</v>
      </c>
      <c r="O7" s="28">
        <v>62.47</v>
      </c>
      <c r="P7" s="28">
        <v>66.95</v>
      </c>
      <c r="Q7" s="28">
        <v>67.900000000000006</v>
      </c>
      <c r="R7" s="28">
        <v>67.47</v>
      </c>
      <c r="S7" s="28">
        <v>70.2</v>
      </c>
      <c r="T7" s="28">
        <v>71.48</v>
      </c>
      <c r="U7" s="28">
        <v>87.1</v>
      </c>
      <c r="V7" s="28">
        <v>85</v>
      </c>
      <c r="W7" s="28">
        <v>78</v>
      </c>
      <c r="X7" s="28">
        <v>72.25</v>
      </c>
      <c r="Y7" s="28">
        <v>68.58</v>
      </c>
      <c r="Z7" s="29"/>
      <c r="AA7" s="30">
        <v>71.7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10.407</v>
      </c>
      <c r="O13" s="52">
        <v>8.7789999999999999</v>
      </c>
      <c r="P13" s="52">
        <v>10.42</v>
      </c>
      <c r="Q13" s="52">
        <v>8.5809999999999995</v>
      </c>
      <c r="R13" s="52">
        <v>17.503999999999998</v>
      </c>
      <c r="S13" s="52">
        <v>21.936</v>
      </c>
      <c r="T13" s="52">
        <v>16.640999999999998</v>
      </c>
      <c r="U13" s="52">
        <v>27.214999999999996</v>
      </c>
      <c r="V13" s="52">
        <v>24.62</v>
      </c>
      <c r="W13" s="52">
        <v>19.838000000000001</v>
      </c>
      <c r="X13" s="52">
        <v>20.045999999999999</v>
      </c>
      <c r="Y13" s="52">
        <v>28.102</v>
      </c>
      <c r="Z13" s="53"/>
      <c r="AA13" s="54">
        <f>SUM(B13:Z13)</f>
        <v>214.089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10.407</v>
      </c>
      <c r="O14" s="57">
        <f t="shared" si="0"/>
        <v>8.7789999999999999</v>
      </c>
      <c r="P14" s="57">
        <f t="shared" si="0"/>
        <v>10.42</v>
      </c>
      <c r="Q14" s="57">
        <f t="shared" si="0"/>
        <v>8.5809999999999995</v>
      </c>
      <c r="R14" s="57">
        <f t="shared" si="0"/>
        <v>17.503999999999998</v>
      </c>
      <c r="S14" s="57">
        <f t="shared" si="0"/>
        <v>21.936</v>
      </c>
      <c r="T14" s="57">
        <f t="shared" si="0"/>
        <v>16.640999999999998</v>
      </c>
      <c r="U14" s="57">
        <f t="shared" si="0"/>
        <v>27.214999999999996</v>
      </c>
      <c r="V14" s="57">
        <f t="shared" si="0"/>
        <v>24.62</v>
      </c>
      <c r="W14" s="57">
        <f t="shared" si="0"/>
        <v>19.838000000000001</v>
      </c>
      <c r="X14" s="57">
        <f t="shared" si="0"/>
        <v>20.045999999999999</v>
      </c>
      <c r="Y14" s="57">
        <f t="shared" si="0"/>
        <v>28.102</v>
      </c>
      <c r="Z14" s="58" t="str">
        <f t="shared" si="0"/>
        <v/>
      </c>
      <c r="AA14" s="59">
        <f>SUM(AA9:AA13)</f>
        <v>214.089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6.77</v>
      </c>
      <c r="O17" s="67">
        <v>3.91</v>
      </c>
      <c r="P17" s="67">
        <v>0.49</v>
      </c>
      <c r="Q17" s="67"/>
      <c r="R17" s="67">
        <v>0.39</v>
      </c>
      <c r="S17" s="67">
        <v>0.39</v>
      </c>
      <c r="T17" s="67">
        <v>0.39</v>
      </c>
      <c r="U17" s="67">
        <v>0.88</v>
      </c>
      <c r="V17" s="67">
        <v>0.88</v>
      </c>
      <c r="W17" s="67"/>
      <c r="X17" s="67"/>
      <c r="Y17" s="67"/>
      <c r="Z17" s="68"/>
      <c r="AA17" s="69">
        <f>SUM(B17:Z17)</f>
        <v>14.100000000000003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1.111</v>
      </c>
      <c r="U18" s="72">
        <v>2.8000000000000001E-2</v>
      </c>
      <c r="V18" s="72">
        <v>8.4000000000000005E-2</v>
      </c>
      <c r="W18" s="72">
        <v>2.4E-2</v>
      </c>
      <c r="X18" s="72"/>
      <c r="Y18" s="72"/>
      <c r="Z18" s="73"/>
      <c r="AA18" s="74">
        <f>SUM(B18:Z18)</f>
        <v>1.2470000000000001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0.36199999999999999</v>
      </c>
      <c r="O19" s="76">
        <v>0.48199999999999998</v>
      </c>
      <c r="P19" s="76">
        <v>0.85399999999999998</v>
      </c>
      <c r="Q19" s="76">
        <v>1.0940000000000001</v>
      </c>
      <c r="R19" s="76">
        <v>1.8750000000000002</v>
      </c>
      <c r="S19" s="76">
        <v>1.2</v>
      </c>
      <c r="T19" s="76">
        <v>0.70099999999999996</v>
      </c>
      <c r="U19" s="76">
        <v>0.64400000000000002</v>
      </c>
      <c r="V19" s="76">
        <v>1.196</v>
      </c>
      <c r="W19" s="76">
        <v>4.6749999999999998</v>
      </c>
      <c r="X19" s="76">
        <v>5.548</v>
      </c>
      <c r="Y19" s="76"/>
      <c r="Z19" s="73"/>
      <c r="AA19" s="74">
        <f>SUM(B19:Z19)</f>
        <v>18.631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7.1319999999999997</v>
      </c>
      <c r="O22" s="83">
        <f t="shared" si="1"/>
        <v>4.3920000000000003</v>
      </c>
      <c r="P22" s="83">
        <f t="shared" si="1"/>
        <v>1.3439999999999999</v>
      </c>
      <c r="Q22" s="83">
        <f t="shared" si="1"/>
        <v>1.0940000000000001</v>
      </c>
      <c r="R22" s="83">
        <f t="shared" si="1"/>
        <v>2.2650000000000001</v>
      </c>
      <c r="S22" s="83">
        <f t="shared" si="1"/>
        <v>1.5899999999999999</v>
      </c>
      <c r="T22" s="83">
        <f t="shared" si="1"/>
        <v>2.202</v>
      </c>
      <c r="U22" s="83">
        <f t="shared" si="1"/>
        <v>1.552</v>
      </c>
      <c r="V22" s="83">
        <f t="shared" si="1"/>
        <v>2.16</v>
      </c>
      <c r="W22" s="83">
        <f t="shared" si="1"/>
        <v>4.6989999999999998</v>
      </c>
      <c r="X22" s="83">
        <f t="shared" si="1"/>
        <v>5.548</v>
      </c>
      <c r="Y22" s="83">
        <f t="shared" si="1"/>
        <v>0</v>
      </c>
      <c r="Z22" s="84">
        <f t="shared" si="1"/>
        <v>0</v>
      </c>
      <c r="AA22" s="85">
        <f t="shared" si="1"/>
        <v>33.978000000000002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17.539000000000001</v>
      </c>
      <c r="O26" s="72">
        <v>13.170999999999999</v>
      </c>
      <c r="P26" s="72">
        <v>11.763999999999999</v>
      </c>
      <c r="Q26" s="72">
        <v>9.6750000000000007</v>
      </c>
      <c r="R26" s="72">
        <v>19.768999999999998</v>
      </c>
      <c r="S26" s="72">
        <v>23.526</v>
      </c>
      <c r="T26" s="72">
        <v>18.843</v>
      </c>
      <c r="U26" s="72">
        <v>28.766999999999999</v>
      </c>
      <c r="V26" s="72">
        <v>26.78</v>
      </c>
      <c r="W26" s="72">
        <v>24.536999999999999</v>
      </c>
      <c r="X26" s="72">
        <v>25.594000000000001</v>
      </c>
      <c r="Y26" s="72">
        <v>28.102</v>
      </c>
      <c r="Z26" s="73"/>
      <c r="AA26" s="74">
        <f>SUM(B26:Z26)</f>
        <v>248.06700000000001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17.539000000000001</v>
      </c>
      <c r="O28" s="57">
        <f t="shared" si="2"/>
        <v>13.170999999999999</v>
      </c>
      <c r="P28" s="57">
        <f t="shared" si="2"/>
        <v>11.763999999999999</v>
      </c>
      <c r="Q28" s="57">
        <f t="shared" si="2"/>
        <v>9.6750000000000007</v>
      </c>
      <c r="R28" s="57">
        <f t="shared" si="2"/>
        <v>19.768999999999998</v>
      </c>
      <c r="S28" s="57">
        <f t="shared" si="2"/>
        <v>23.526</v>
      </c>
      <c r="T28" s="57">
        <f t="shared" si="2"/>
        <v>18.843</v>
      </c>
      <c r="U28" s="57">
        <f t="shared" si="2"/>
        <v>28.766999999999999</v>
      </c>
      <c r="V28" s="57">
        <f t="shared" si="2"/>
        <v>26.78</v>
      </c>
      <c r="W28" s="57">
        <f t="shared" si="2"/>
        <v>24.536999999999999</v>
      </c>
      <c r="X28" s="57">
        <f t="shared" si="2"/>
        <v>25.594000000000001</v>
      </c>
      <c r="Y28" s="57">
        <f t="shared" si="2"/>
        <v>28.102</v>
      </c>
      <c r="Z28" s="58">
        <f t="shared" si="2"/>
        <v>0</v>
      </c>
      <c r="AA28" s="59">
        <f t="shared" si="2"/>
        <v>248.06700000000001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17.539000000000001</v>
      </c>
      <c r="O47" s="83">
        <f t="shared" si="8"/>
        <v>13.170999999999999</v>
      </c>
      <c r="P47" s="83">
        <f t="shared" si="8"/>
        <v>11.763999999999999</v>
      </c>
      <c r="Q47" s="83">
        <f t="shared" si="8"/>
        <v>9.6749999999999989</v>
      </c>
      <c r="R47" s="83">
        <f t="shared" si="8"/>
        <v>19.768999999999998</v>
      </c>
      <c r="S47" s="83">
        <f t="shared" si="8"/>
        <v>23.526</v>
      </c>
      <c r="T47" s="83">
        <f t="shared" si="8"/>
        <v>18.842999999999996</v>
      </c>
      <c r="U47" s="83">
        <f t="shared" si="8"/>
        <v>28.766999999999996</v>
      </c>
      <c r="V47" s="83">
        <f t="shared" si="8"/>
        <v>26.78</v>
      </c>
      <c r="W47" s="83">
        <f t="shared" si="8"/>
        <v>24.536999999999999</v>
      </c>
      <c r="X47" s="83">
        <f t="shared" si="8"/>
        <v>25.594000000000001</v>
      </c>
      <c r="Y47" s="83">
        <f t="shared" si="8"/>
        <v>28.102</v>
      </c>
      <c r="Z47" s="84">
        <f t="shared" si="8"/>
        <v>0</v>
      </c>
      <c r="AA47" s="100">
        <f>SUM(B47:Z47)</f>
        <v>248.06700000000001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2021-04-15T08:21:48Z</dcterms:created>
  <dcterms:modified xsi:type="dcterms:W3CDTF">2021-04-15T08:21:48Z</dcterms:modified>
</cp:coreProperties>
</file>