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[1]SPOT_Orders_OverView_01!$A$22:$A$38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<sst xmlns="http://schemas.openxmlformats.org/spreadsheetml/2006/main" count="110" uniqueCount="50">
  <si>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14/04/2021 11:17:45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</si>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</sst>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0.17499999999999999</c:v>
                </c:pt>
                <c:pt idx="16">
                  <c:v>2E-3</c:v>
                </c:pt>
                <c:pt idx="20">
                  <c:v>3.0430000000000001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5.35</c:v>
                </c:pt>
                <c:pt idx="13">
                  <c:v>7.7279999999999998</c:v>
                </c:pt>
                <c:pt idx="14">
                  <c:v>5.952</c:v>
                </c:pt>
                <c:pt idx="15">
                  <c:v>5.3230000000000004</c:v>
                </c:pt>
                <c:pt idx="16">
                  <c:v>7.82</c:v>
                </c:pt>
                <c:pt idx="17">
                  <c:v>9.9029999999999987</c:v>
                </c:pt>
                <c:pt idx="18">
                  <c:v>8.6490000000000009</c:v>
                </c:pt>
                <c:pt idx="19">
                  <c:v>13.609</c:v>
                </c:pt>
                <c:pt idx="20">
                  <c:v>27.407000000000004</c:v>
                </c:pt>
                <c:pt idx="21">
                  <c:v>29.395000000000003</c:v>
                </c:pt>
                <c:pt idx="22">
                  <c:v>27.349999999999998</c:v>
                </c:pt>
                <c:pt idx="23">
                  <c:v>17.510000000000002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4799392"/>
        <c:axId val="2047997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9.0990000000000002</c:v>
                </c:pt>
                <c:pt idx="13">
                  <c:v>10.271000000000001</c:v>
                </c:pt>
                <c:pt idx="14">
                  <c:v>10.025</c:v>
                </c:pt>
                <c:pt idx="15">
                  <c:v>8.8469999999999995</c:v>
                </c:pt>
                <c:pt idx="16">
                  <c:v>7.9849999999999994</c:v>
                </c:pt>
                <c:pt idx="17">
                  <c:v>9.9029999999999987</c:v>
                </c:pt>
                <c:pt idx="18">
                  <c:v>19.190000000000001</c:v>
                </c:pt>
                <c:pt idx="19">
                  <c:v>23.420999999999999</c:v>
                </c:pt>
                <c:pt idx="20">
                  <c:v>41.345000000000006</c:v>
                </c:pt>
                <c:pt idx="21">
                  <c:v>34.091999999999999</c:v>
                </c:pt>
                <c:pt idx="22">
                  <c:v>36.968999999999994</c:v>
                </c:pt>
                <c:pt idx="23">
                  <c:v>48.150999999999996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9392"/>
        <c:axId val="2047997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74.14</c:v>
                </c:pt>
                <c:pt idx="13">
                  <c:v>73.55</c:v>
                </c:pt>
                <c:pt idx="14">
                  <c:v>67.28</c:v>
                </c:pt>
                <c:pt idx="15">
                  <c:v>71.989999999999995</c:v>
                </c:pt>
                <c:pt idx="16">
                  <c:v>84.04</c:v>
                </c:pt>
                <c:pt idx="17">
                  <c:v>73.150000000000006</c:v>
                </c:pt>
                <c:pt idx="18">
                  <c:v>88.62</c:v>
                </c:pt>
                <c:pt idx="19">
                  <c:v>98.41</c:v>
                </c:pt>
                <c:pt idx="20">
                  <c:v>100</c:v>
                </c:pt>
                <c:pt idx="21">
                  <c:v>81.14</c:v>
                </c:pt>
                <c:pt idx="22">
                  <c:v>77.62</c:v>
                </c:pt>
                <c:pt idx="23">
                  <c:v>67.03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800568"/>
        <c:axId val="204800176"/>
      </c:lineChart>
      <c:catAx>
        <c:axId val="204799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4799784"/>
        <c:crosses val="autoZero"/>
        <c:auto val="1"/>
        <c:lblAlgn val="ctr"/>
        <c:lblOffset val="100"/>
        <c:noMultiLvlLbl val="0"/>
      </c:catAx>
      <c:valAx>
        <c:axId val="204799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4799392"/>
        <c:crosses val="autoZero"/>
        <c:crossBetween val="between"/>
      </c:valAx>
      <c:valAx>
        <c:axId val="204800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4800568"/>
        <c:crosses val="max"/>
        <c:crossBetween val="between"/>
      </c:valAx>
      <c:catAx>
        <c:axId val="204800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4800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3.22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165.99600000000001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90.081999999999994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4.4619999999999997</v>
          </cell>
        </row>
        <row r="40">
          <cell r="C40">
            <v>18.714000000000002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236.12200000000001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74.14</v>
          </cell>
          <cell r="O7">
            <v>73.55</v>
          </cell>
          <cell r="P7">
            <v>67.28</v>
          </cell>
          <cell r="Q7">
            <v>71.989999999999995</v>
          </cell>
          <cell r="R7">
            <v>84.04</v>
          </cell>
          <cell r="S7">
            <v>73.150000000000006</v>
          </cell>
          <cell r="T7">
            <v>88.62</v>
          </cell>
          <cell r="U7">
            <v>98.41</v>
          </cell>
          <cell r="V7">
            <v>100</v>
          </cell>
          <cell r="W7">
            <v>81.14</v>
          </cell>
          <cell r="X7">
            <v>77.62</v>
          </cell>
          <cell r="Y7">
            <v>67.03</v>
          </cell>
        </row>
        <row r="37">
          <cell r="N37">
            <v>0.17499999999999999</v>
          </cell>
          <cell r="R37">
            <v>2E-3</v>
          </cell>
          <cell r="V37">
            <v>3.0430000000000001</v>
          </cell>
        </row>
        <row r="59">
          <cell r="N59">
            <v>5.35</v>
          </cell>
          <cell r="O59">
            <v>7.7279999999999998</v>
          </cell>
          <cell r="P59">
            <v>5.952</v>
          </cell>
          <cell r="Q59">
            <v>5.3230000000000004</v>
          </cell>
          <cell r="R59">
            <v>7.82</v>
          </cell>
          <cell r="S59">
            <v>9.9029999999999987</v>
          </cell>
          <cell r="T59">
            <v>8.6490000000000009</v>
          </cell>
          <cell r="U59">
            <v>13.609</v>
          </cell>
          <cell r="V59">
            <v>27.407000000000004</v>
          </cell>
          <cell r="W59">
            <v>29.395000000000003</v>
          </cell>
          <cell r="X59">
            <v>27.349999999999998</v>
          </cell>
          <cell r="Y59">
            <v>17.510000000000002</v>
          </cell>
        </row>
        <row r="66">
          <cell r="N66">
            <v>3.5739999999999998</v>
          </cell>
          <cell r="O66">
            <v>2.5430000000000001</v>
          </cell>
          <cell r="P66">
            <v>4.0730000000000004</v>
          </cell>
          <cell r="Q66">
            <v>3.524</v>
          </cell>
          <cell r="R66">
            <v>0.16300000000000001</v>
          </cell>
          <cell r="T66">
            <v>10.540999999999999</v>
          </cell>
          <cell r="U66">
            <v>9.8119999999999994</v>
          </cell>
          <cell r="V66">
            <v>10.895000000000001</v>
          </cell>
          <cell r="W66">
            <v>4.6969999999999992</v>
          </cell>
          <cell r="X66">
            <v>9.6189999999999998</v>
          </cell>
          <cell r="Y66">
            <v>30.640999999999998</v>
          </cell>
        </row>
      </sheetData>
      <sheetData sheetId="17">
        <row r="59">
          <cell r="N59">
            <v>5.85</v>
          </cell>
          <cell r="O59">
            <v>5.81</v>
          </cell>
          <cell r="P59">
            <v>7.58</v>
          </cell>
          <cell r="Q59">
            <v>5.8339999999999996</v>
          </cell>
          <cell r="R59">
            <v>4.5</v>
          </cell>
          <cell r="S59">
            <v>6.1639999999999997</v>
          </cell>
          <cell r="T59">
            <v>19.059999999999999</v>
          </cell>
          <cell r="U59">
            <v>23.262</v>
          </cell>
          <cell r="V59">
            <v>41.269000000000005</v>
          </cell>
          <cell r="W59">
            <v>34.012</v>
          </cell>
          <cell r="X59">
            <v>35.807000000000002</v>
          </cell>
          <cell r="Y59">
            <v>46.97399999999999</v>
          </cell>
        </row>
        <row r="65">
          <cell r="N65">
            <v>9.8000000000000004E-2</v>
          </cell>
          <cell r="O65">
            <v>0.08</v>
          </cell>
          <cell r="P65">
            <v>7.1999999999999995E-2</v>
          </cell>
          <cell r="Q65">
            <v>1.129</v>
          </cell>
          <cell r="R65">
            <v>0.156</v>
          </cell>
          <cell r="S65">
            <v>0.14299999999999999</v>
          </cell>
          <cell r="T65">
            <v>0.13</v>
          </cell>
          <cell r="U65">
            <v>0.15899999999999997</v>
          </cell>
          <cell r="V65">
            <v>7.5999999999999998E-2</v>
          </cell>
          <cell r="W65">
            <v>0.08</v>
          </cell>
          <cell r="X65">
            <v>1.1619999999999999</v>
          </cell>
          <cell r="Y65">
            <v>1.177</v>
          </cell>
        </row>
        <row r="66">
          <cell r="N66">
            <v>3.1509999999999998</v>
          </cell>
          <cell r="O66">
            <v>4.3810000000000002</v>
          </cell>
          <cell r="P66">
            <v>2.3730000000000002</v>
          </cell>
          <cell r="Q66">
            <v>1.8839999999999999</v>
          </cell>
          <cell r="R66">
            <v>3.3289999999999997</v>
          </cell>
          <cell r="S66">
            <v>3.5960000000000001</v>
          </cell>
        </row>
      </sheetData>
      <sheetData sheetId="18">
        <row r="7">
          <cell r="N7">
            <v>74.14</v>
          </cell>
          <cell r="O7">
            <v>73.55</v>
          </cell>
          <cell r="P7">
            <v>67.28</v>
          </cell>
          <cell r="Q7">
            <v>71.989999999999995</v>
          </cell>
          <cell r="R7">
            <v>84.04</v>
          </cell>
          <cell r="S7">
            <v>73.150000000000006</v>
          </cell>
          <cell r="T7">
            <v>88.62</v>
          </cell>
          <cell r="U7">
            <v>98.41</v>
          </cell>
          <cell r="V7">
            <v>100</v>
          </cell>
          <cell r="W7">
            <v>81.14</v>
          </cell>
          <cell r="X7">
            <v>77.62</v>
          </cell>
          <cell r="Y7">
            <v>67.03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PETROGAZ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44298</v>
          </cell>
        </row>
        <row r="4">
          <cell r="B4">
            <v>44298</v>
          </cell>
        </row>
        <row r="5">
          <cell r="B5">
            <v>44298</v>
          </cell>
        </row>
        <row r="6">
          <cell r="B6">
            <v>44298</v>
          </cell>
        </row>
        <row r="7">
          <cell r="B7">
            <v>44298</v>
          </cell>
        </row>
        <row r="8">
          <cell r="B8">
            <v>44298</v>
          </cell>
        </row>
        <row r="9">
          <cell r="B9">
            <v>44298</v>
          </cell>
        </row>
        <row r="10">
          <cell r="B10">
            <v>44298</v>
          </cell>
        </row>
        <row r="11">
          <cell r="B11">
            <v>44298</v>
          </cell>
        </row>
        <row r="12">
          <cell r="B12">
            <v>44298</v>
          </cell>
        </row>
        <row r="13">
          <cell r="B13">
            <v>44298</v>
          </cell>
        </row>
        <row r="14">
          <cell r="B14">
            <v>44298</v>
          </cell>
        </row>
        <row r="15">
          <cell r="B15">
            <v>44298</v>
          </cell>
        </row>
        <row r="16">
          <cell r="B16">
            <v>44298</v>
          </cell>
        </row>
      </sheetData>
      <sheetData sheetId="41">
        <row r="2">
          <cell r="C2">
            <v>44302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753.94399999999996</v>
          </cell>
          <cell r="J12">
            <v>753.94399999999996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202.8038</v>
          </cell>
          <cell r="J26">
            <v>202.804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9.0990000000000002</v>
      </c>
      <c r="O4" s="18">
        <v>10.271000000000001</v>
      </c>
      <c r="P4" s="18">
        <v>10.025</v>
      </c>
      <c r="Q4" s="18">
        <v>8.8469999999999995</v>
      </c>
      <c r="R4" s="18">
        <v>7.9850000000000003</v>
      </c>
      <c r="S4" s="18">
        <v>9.9029999999999987</v>
      </c>
      <c r="T4" s="18">
        <v>19.190000000000001</v>
      </c>
      <c r="U4" s="18">
        <v>23.420999999999996</v>
      </c>
      <c r="V4" s="18">
        <v>41.345000000000006</v>
      </c>
      <c r="W4" s="18">
        <v>34.091999999999999</v>
      </c>
      <c r="X4" s="18">
        <v>36.968999999999994</v>
      </c>
      <c r="Y4" s="18">
        <v>48.150999999999996</v>
      </c>
      <c r="Z4" s="19"/>
      <c r="AA4" s="20">
        <f>SUM(B4:Z4)</f>
        <v>259.298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74.14</v>
      </c>
      <c r="O7" s="28">
        <v>73.55</v>
      </c>
      <c r="P7" s="28">
        <v>67.28</v>
      </c>
      <c r="Q7" s="28">
        <v>71.989999999999995</v>
      </c>
      <c r="R7" s="28">
        <v>84.04</v>
      </c>
      <c r="S7" s="28">
        <v>73.150000000000006</v>
      </c>
      <c r="T7" s="28">
        <v>88.62</v>
      </c>
      <c r="U7" s="28">
        <v>98.41</v>
      </c>
      <c r="V7" s="28">
        <v>100</v>
      </c>
      <c r="W7" s="28">
        <v>81.14</v>
      </c>
      <c r="X7" s="28">
        <v>77.62</v>
      </c>
      <c r="Y7" s="28">
        <v>67.03</v>
      </c>
      <c r="Z7" s="29"/>
      <c r="AA7" s="30">
        <f>IF(SUM(GR_MAINLAND_MCP_SUM_SELL)&lt;&gt;0,AVERAGEIF(GR_MAINLAND_MCP_SUM_SELL,"&lt;&gt;"""),"")</f>
        <v>79.747499999999988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0.17499999999999999</v>
      </c>
      <c r="O11" s="47"/>
      <c r="P11" s="47"/>
      <c r="Q11" s="47"/>
      <c r="R11" s="47">
        <v>2E-3</v>
      </c>
      <c r="S11" s="47"/>
      <c r="T11" s="47"/>
      <c r="U11" s="47"/>
      <c r="V11" s="47">
        <v>3.0430000000000001</v>
      </c>
      <c r="W11" s="47"/>
      <c r="X11" s="47"/>
      <c r="Y11" s="47"/>
      <c r="Z11" s="48"/>
      <c r="AA11" s="49">
        <f>SUM(B11:Z11)</f>
        <v>3.22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5.35</v>
      </c>
      <c r="O13" s="52">
        <v>7.7279999999999998</v>
      </c>
      <c r="P13" s="52">
        <v>5.952</v>
      </c>
      <c r="Q13" s="52">
        <v>5.3230000000000004</v>
      </c>
      <c r="R13" s="52">
        <v>7.82</v>
      </c>
      <c r="S13" s="52">
        <v>9.9029999999999987</v>
      </c>
      <c r="T13" s="52">
        <v>8.6490000000000009</v>
      </c>
      <c r="U13" s="52">
        <v>13.609</v>
      </c>
      <c r="V13" s="52">
        <v>27.407000000000004</v>
      </c>
      <c r="W13" s="52">
        <v>29.395000000000003</v>
      </c>
      <c r="X13" s="52">
        <v>27.349999999999998</v>
      </c>
      <c r="Y13" s="52">
        <v>17.510000000000002</v>
      </c>
      <c r="Z13" s="53"/>
      <c r="AA13" s="54">
        <f>SUM(B13:Z13)</f>
        <v>165.99600000000001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5.5249999999999995</v>
      </c>
      <c r="O14" s="57">
        <f t="shared" si="0"/>
        <v>7.7279999999999998</v>
      </c>
      <c r="P14" s="57">
        <f t="shared" si="0"/>
        <v>5.952</v>
      </c>
      <c r="Q14" s="57">
        <f t="shared" si="0"/>
        <v>5.3230000000000004</v>
      </c>
      <c r="R14" s="57">
        <f t="shared" si="0"/>
        <v>7.8220000000000001</v>
      </c>
      <c r="S14" s="57">
        <f t="shared" si="0"/>
        <v>9.9029999999999987</v>
      </c>
      <c r="T14" s="57">
        <f t="shared" si="0"/>
        <v>8.6490000000000009</v>
      </c>
      <c r="U14" s="57">
        <f t="shared" si="0"/>
        <v>13.609</v>
      </c>
      <c r="V14" s="57">
        <f t="shared" si="0"/>
        <v>30.450000000000003</v>
      </c>
      <c r="W14" s="57">
        <f t="shared" si="0"/>
        <v>29.395000000000003</v>
      </c>
      <c r="X14" s="57">
        <f t="shared" si="0"/>
        <v>27.349999999999998</v>
      </c>
      <c r="Y14" s="57">
        <f t="shared" si="0"/>
        <v>17.510000000000002</v>
      </c>
      <c r="Z14" s="58" t="str">
        <f t="shared" si="0"/>
        <v/>
      </c>
      <c r="AA14" s="59">
        <f>SUM(AA9:AA13)</f>
        <v>169.21600000000001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3.5739999999999998</v>
      </c>
      <c r="O19" s="76">
        <v>2.5430000000000001</v>
      </c>
      <c r="P19" s="76">
        <v>4.0730000000000004</v>
      </c>
      <c r="Q19" s="76">
        <v>3.524</v>
      </c>
      <c r="R19" s="76">
        <v>0.16300000000000001</v>
      </c>
      <c r="S19" s="76"/>
      <c r="T19" s="76">
        <v>10.540999999999999</v>
      </c>
      <c r="U19" s="76">
        <v>9.8119999999999994</v>
      </c>
      <c r="V19" s="76">
        <v>10.895000000000001</v>
      </c>
      <c r="W19" s="76">
        <v>4.6969999999999992</v>
      </c>
      <c r="X19" s="76">
        <v>9.6189999999999998</v>
      </c>
      <c r="Y19" s="76">
        <v>30.640999999999998</v>
      </c>
      <c r="Z19" s="73"/>
      <c r="AA19" s="74">
        <f>SUM(B19:Z19)</f>
        <v>90.081999999999994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3.5739999999999998</v>
      </c>
      <c r="O22" s="83">
        <f t="shared" si="1"/>
        <v>2.5430000000000001</v>
      </c>
      <c r="P22" s="83">
        <f t="shared" si="1"/>
        <v>4.0730000000000004</v>
      </c>
      <c r="Q22" s="83">
        <f t="shared" si="1"/>
        <v>3.524</v>
      </c>
      <c r="R22" s="83">
        <f t="shared" si="1"/>
        <v>0.16300000000000001</v>
      </c>
      <c r="S22" s="83">
        <f t="shared" si="1"/>
        <v>0</v>
      </c>
      <c r="T22" s="83">
        <f t="shared" si="1"/>
        <v>10.540999999999999</v>
      </c>
      <c r="U22" s="83">
        <f t="shared" si="1"/>
        <v>9.8119999999999994</v>
      </c>
      <c r="V22" s="83">
        <f t="shared" si="1"/>
        <v>10.895000000000001</v>
      </c>
      <c r="W22" s="83">
        <f t="shared" si="1"/>
        <v>4.6969999999999992</v>
      </c>
      <c r="X22" s="83">
        <f t="shared" si="1"/>
        <v>9.6189999999999998</v>
      </c>
      <c r="Y22" s="83">
        <f t="shared" si="1"/>
        <v>30.640999999999998</v>
      </c>
      <c r="Z22" s="84" t="str">
        <f t="shared" si="1"/>
        <v/>
      </c>
      <c r="AA22" s="85">
        <f>SUM(AA17:AA21)</f>
        <v>90.081999999999994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9.0990000000000002</v>
      </c>
      <c r="O26" s="72">
        <v>10.271000000000001</v>
      </c>
      <c r="P26" s="72">
        <v>10.025</v>
      </c>
      <c r="Q26" s="72">
        <v>8.8469999999999995</v>
      </c>
      <c r="R26" s="72">
        <v>7.9850000000000003</v>
      </c>
      <c r="S26" s="72">
        <v>9.9030000000000005</v>
      </c>
      <c r="T26" s="72">
        <v>19.190000000000001</v>
      </c>
      <c r="U26" s="72">
        <v>23.420999999999999</v>
      </c>
      <c r="V26" s="72">
        <v>41.344999999999999</v>
      </c>
      <c r="W26" s="72">
        <v>34.091999999999999</v>
      </c>
      <c r="X26" s="72">
        <v>36.969000000000001</v>
      </c>
      <c r="Y26" s="72">
        <v>48.151000000000003</v>
      </c>
      <c r="Z26" s="73"/>
      <c r="AA26" s="74">
        <f>SUM(B26:Z26)</f>
        <v>259.298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9.0990000000000002</v>
      </c>
      <c r="O28" s="57">
        <f t="shared" si="2"/>
        <v>10.271000000000001</v>
      </c>
      <c r="P28" s="57">
        <f t="shared" si="2"/>
        <v>10.025</v>
      </c>
      <c r="Q28" s="57">
        <f t="shared" si="2"/>
        <v>8.8469999999999995</v>
      </c>
      <c r="R28" s="57">
        <f t="shared" si="2"/>
        <v>7.9850000000000003</v>
      </c>
      <c r="S28" s="57">
        <f t="shared" si="2"/>
        <v>9.9030000000000005</v>
      </c>
      <c r="T28" s="57">
        <f t="shared" si="2"/>
        <v>19.190000000000001</v>
      </c>
      <c r="U28" s="57">
        <f t="shared" si="2"/>
        <v>23.420999999999999</v>
      </c>
      <c r="V28" s="57">
        <f t="shared" si="2"/>
        <v>41.344999999999999</v>
      </c>
      <c r="W28" s="57">
        <f t="shared" si="2"/>
        <v>34.091999999999999</v>
      </c>
      <c r="X28" s="57">
        <f t="shared" si="2"/>
        <v>36.969000000000001</v>
      </c>
      <c r="Y28" s="57">
        <f t="shared" si="2"/>
        <v>48.151000000000003</v>
      </c>
      <c r="Z28" s="58" t="str">
        <f t="shared" si="2"/>
        <v/>
      </c>
      <c r="AA28" s="59">
        <f>SUM(AA25:AA27)</f>
        <v>259.298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9.0990000000000002</v>
      </c>
      <c r="O47" s="83">
        <f t="shared" si="8"/>
        <v>10.271000000000001</v>
      </c>
      <c r="P47" s="83">
        <f t="shared" si="8"/>
        <v>10.025</v>
      </c>
      <c r="Q47" s="83">
        <f t="shared" si="8"/>
        <v>8.8470000000000013</v>
      </c>
      <c r="R47" s="83">
        <f t="shared" si="8"/>
        <v>7.9850000000000003</v>
      </c>
      <c r="S47" s="83">
        <f t="shared" si="8"/>
        <v>9.9029999999999987</v>
      </c>
      <c r="T47" s="83">
        <f t="shared" si="8"/>
        <v>19.189999999999998</v>
      </c>
      <c r="U47" s="83">
        <f t="shared" si="8"/>
        <v>23.420999999999999</v>
      </c>
      <c r="V47" s="83">
        <f t="shared" si="8"/>
        <v>41.345000000000006</v>
      </c>
      <c r="W47" s="83">
        <f t="shared" si="8"/>
        <v>34.091999999999999</v>
      </c>
      <c r="X47" s="83">
        <f t="shared" si="8"/>
        <v>36.968999999999994</v>
      </c>
      <c r="Y47" s="83">
        <f t="shared" si="8"/>
        <v>48.150999999999996</v>
      </c>
      <c r="Z47" s="84" t="str">
        <f t="shared" si="8"/>
        <v/>
      </c>
      <c r="AA47" s="100">
        <f>SUM(B47:Z47)</f>
        <v>259.298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9.0990000000000002</v>
      </c>
      <c r="O4" s="18">
        <v>10.271000000000001</v>
      </c>
      <c r="P4" s="18">
        <v>10.025</v>
      </c>
      <c r="Q4" s="18">
        <v>8.8469999999999995</v>
      </c>
      <c r="R4" s="18">
        <v>7.9849999999999994</v>
      </c>
      <c r="S4" s="18">
        <v>9.9029999999999987</v>
      </c>
      <c r="T4" s="18">
        <v>19.190000000000001</v>
      </c>
      <c r="U4" s="18">
        <v>23.420999999999999</v>
      </c>
      <c r="V4" s="18">
        <v>41.345000000000006</v>
      </c>
      <c r="W4" s="18">
        <v>34.091999999999999</v>
      </c>
      <c r="X4" s="18">
        <v>36.968999999999994</v>
      </c>
      <c r="Y4" s="18">
        <v>48.150999999999996</v>
      </c>
      <c r="Z4" s="19"/>
      <c r="AA4" s="20">
        <f>SUM(B4:Z4)</f>
        <v>259.298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74.14</v>
      </c>
      <c r="O7" s="28">
        <v>73.55</v>
      </c>
      <c r="P7" s="28">
        <v>67.28</v>
      </c>
      <c r="Q7" s="28">
        <v>71.989999999999995</v>
      </c>
      <c r="R7" s="28">
        <v>84.04</v>
      </c>
      <c r="S7" s="28">
        <v>73.150000000000006</v>
      </c>
      <c r="T7" s="28">
        <v>88.62</v>
      </c>
      <c r="U7" s="28">
        <v>98.41</v>
      </c>
      <c r="V7" s="28">
        <v>100</v>
      </c>
      <c r="W7" s="28">
        <v>81.14</v>
      </c>
      <c r="X7" s="28">
        <v>77.62</v>
      </c>
      <c r="Y7" s="28">
        <v>67.03</v>
      </c>
      <c r="Z7" s="29"/>
      <c r="AA7" s="30">
        <v>79.747499999999988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5.85</v>
      </c>
      <c r="O13" s="52">
        <v>5.81</v>
      </c>
      <c r="P13" s="52">
        <v>7.58</v>
      </c>
      <c r="Q13" s="52">
        <v>5.8339999999999996</v>
      </c>
      <c r="R13" s="52">
        <v>4.5</v>
      </c>
      <c r="S13" s="52">
        <v>6.1639999999999997</v>
      </c>
      <c r="T13" s="52">
        <v>19.059999999999999</v>
      </c>
      <c r="U13" s="52">
        <v>23.262</v>
      </c>
      <c r="V13" s="52">
        <v>41.269000000000005</v>
      </c>
      <c r="W13" s="52">
        <v>34.012</v>
      </c>
      <c r="X13" s="52">
        <v>35.807000000000002</v>
      </c>
      <c r="Y13" s="52">
        <v>46.97399999999999</v>
      </c>
      <c r="Z13" s="53"/>
      <c r="AA13" s="54">
        <f>SUM(B13:Z13)</f>
        <v>236.12200000000001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5.85</v>
      </c>
      <c r="O14" s="57">
        <f t="shared" si="0"/>
        <v>5.81</v>
      </c>
      <c r="P14" s="57">
        <f t="shared" si="0"/>
        <v>7.58</v>
      </c>
      <c r="Q14" s="57">
        <f t="shared" si="0"/>
        <v>5.8339999999999996</v>
      </c>
      <c r="R14" s="57">
        <f t="shared" si="0"/>
        <v>4.5</v>
      </c>
      <c r="S14" s="57">
        <f t="shared" si="0"/>
        <v>6.1639999999999997</v>
      </c>
      <c r="T14" s="57">
        <f t="shared" si="0"/>
        <v>19.059999999999999</v>
      </c>
      <c r="U14" s="57">
        <f t="shared" si="0"/>
        <v>23.262</v>
      </c>
      <c r="V14" s="57">
        <f t="shared" si="0"/>
        <v>41.269000000000005</v>
      </c>
      <c r="W14" s="57">
        <f t="shared" si="0"/>
        <v>34.012</v>
      </c>
      <c r="X14" s="57">
        <f t="shared" si="0"/>
        <v>35.807000000000002</v>
      </c>
      <c r="Y14" s="57">
        <f t="shared" si="0"/>
        <v>46.97399999999999</v>
      </c>
      <c r="Z14" s="58" t="str">
        <f t="shared" si="0"/>
        <v/>
      </c>
      <c r="AA14" s="59">
        <f>SUM(AA9:AA13)</f>
        <v>236.12200000000001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9.8000000000000004E-2</v>
      </c>
      <c r="O18" s="72">
        <v>0.08</v>
      </c>
      <c r="P18" s="72">
        <v>7.1999999999999995E-2</v>
      </c>
      <c r="Q18" s="72">
        <v>1.129</v>
      </c>
      <c r="R18" s="72">
        <v>0.156</v>
      </c>
      <c r="S18" s="72">
        <v>0.14299999999999999</v>
      </c>
      <c r="T18" s="72">
        <v>0.13</v>
      </c>
      <c r="U18" s="72">
        <v>0.15899999999999997</v>
      </c>
      <c r="V18" s="72">
        <v>7.5999999999999998E-2</v>
      </c>
      <c r="W18" s="72">
        <v>0.08</v>
      </c>
      <c r="X18" s="72">
        <v>1.1619999999999999</v>
      </c>
      <c r="Y18" s="72">
        <v>1.177</v>
      </c>
      <c r="Z18" s="73"/>
      <c r="AA18" s="74">
        <f>SUM(B18:Z18)</f>
        <v>4.4619999999999997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3.1509999999999998</v>
      </c>
      <c r="O19" s="76">
        <v>4.3810000000000002</v>
      </c>
      <c r="P19" s="76">
        <v>2.3730000000000002</v>
      </c>
      <c r="Q19" s="76">
        <v>1.8839999999999999</v>
      </c>
      <c r="R19" s="76">
        <v>3.3289999999999997</v>
      </c>
      <c r="S19" s="76">
        <v>3.5960000000000001</v>
      </c>
      <c r="T19" s="76"/>
      <c r="U19" s="76"/>
      <c r="V19" s="76"/>
      <c r="W19" s="76"/>
      <c r="X19" s="76"/>
      <c r="Y19" s="76"/>
      <c r="Z19" s="73"/>
      <c r="AA19" s="74">
        <f>SUM(B19:Z19)</f>
        <v>18.714000000000002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3.2489999999999997</v>
      </c>
      <c r="O22" s="83">
        <f t="shared" si="1"/>
        <v>4.4610000000000003</v>
      </c>
      <c r="P22" s="83">
        <f t="shared" si="1"/>
        <v>2.4450000000000003</v>
      </c>
      <c r="Q22" s="83">
        <f t="shared" si="1"/>
        <v>3.0129999999999999</v>
      </c>
      <c r="R22" s="83">
        <f t="shared" si="1"/>
        <v>3.4849999999999999</v>
      </c>
      <c r="S22" s="83">
        <f t="shared" si="1"/>
        <v>3.7389999999999999</v>
      </c>
      <c r="T22" s="83">
        <f t="shared" si="1"/>
        <v>0.13</v>
      </c>
      <c r="U22" s="83">
        <f t="shared" si="1"/>
        <v>0.15899999999999997</v>
      </c>
      <c r="V22" s="83">
        <f t="shared" si="1"/>
        <v>7.5999999999999998E-2</v>
      </c>
      <c r="W22" s="83">
        <f t="shared" si="1"/>
        <v>0.08</v>
      </c>
      <c r="X22" s="83">
        <f t="shared" si="1"/>
        <v>1.1619999999999999</v>
      </c>
      <c r="Y22" s="83">
        <f t="shared" si="1"/>
        <v>1.177</v>
      </c>
      <c r="Z22" s="84">
        <f t="shared" si="1"/>
        <v>0</v>
      </c>
      <c r="AA22" s="85">
        <f t="shared" si="1"/>
        <v>23.176000000000002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9.0990000000000002</v>
      </c>
      <c r="O26" s="72">
        <v>10.271000000000001</v>
      </c>
      <c r="P26" s="72">
        <v>10.025</v>
      </c>
      <c r="Q26" s="72">
        <v>8.8469999999999995</v>
      </c>
      <c r="R26" s="72">
        <v>7.9850000000000003</v>
      </c>
      <c r="S26" s="72">
        <v>9.9030000000000005</v>
      </c>
      <c r="T26" s="72">
        <v>19.190000000000001</v>
      </c>
      <c r="U26" s="72">
        <v>23.420999999999999</v>
      </c>
      <c r="V26" s="72">
        <v>41.344999999999999</v>
      </c>
      <c r="W26" s="72">
        <v>34.091999999999999</v>
      </c>
      <c r="X26" s="72">
        <v>36.969000000000001</v>
      </c>
      <c r="Y26" s="72">
        <v>48.151000000000003</v>
      </c>
      <c r="Z26" s="73"/>
      <c r="AA26" s="74">
        <f>SUM(B26:Z26)</f>
        <v>259.298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9.0990000000000002</v>
      </c>
      <c r="O28" s="57">
        <f t="shared" si="2"/>
        <v>10.271000000000001</v>
      </c>
      <c r="P28" s="57">
        <f t="shared" si="2"/>
        <v>10.025</v>
      </c>
      <c r="Q28" s="57">
        <f t="shared" si="2"/>
        <v>8.8469999999999995</v>
      </c>
      <c r="R28" s="57">
        <f t="shared" si="2"/>
        <v>7.9850000000000003</v>
      </c>
      <c r="S28" s="57">
        <f t="shared" si="2"/>
        <v>9.9030000000000005</v>
      </c>
      <c r="T28" s="57">
        <f t="shared" si="2"/>
        <v>19.190000000000001</v>
      </c>
      <c r="U28" s="57">
        <f t="shared" si="2"/>
        <v>23.420999999999999</v>
      </c>
      <c r="V28" s="57">
        <f t="shared" si="2"/>
        <v>41.344999999999999</v>
      </c>
      <c r="W28" s="57">
        <f t="shared" si="2"/>
        <v>34.091999999999999</v>
      </c>
      <c r="X28" s="57">
        <f t="shared" si="2"/>
        <v>36.969000000000001</v>
      </c>
      <c r="Y28" s="57">
        <f t="shared" si="2"/>
        <v>48.151000000000003</v>
      </c>
      <c r="Z28" s="58">
        <f t="shared" si="2"/>
        <v>0</v>
      </c>
      <c r="AA28" s="59">
        <f t="shared" si="2"/>
        <v>259.298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9.0990000000000002</v>
      </c>
      <c r="O47" s="83">
        <f t="shared" si="8"/>
        <v>10.271000000000001</v>
      </c>
      <c r="P47" s="83">
        <f t="shared" si="8"/>
        <v>10.025</v>
      </c>
      <c r="Q47" s="83">
        <f t="shared" si="8"/>
        <v>8.8469999999999995</v>
      </c>
      <c r="R47" s="83">
        <f t="shared" si="8"/>
        <v>7.9849999999999994</v>
      </c>
      <c r="S47" s="83">
        <f t="shared" si="8"/>
        <v>9.9029999999999987</v>
      </c>
      <c r="T47" s="83">
        <f t="shared" si="8"/>
        <v>19.189999999999998</v>
      </c>
      <c r="U47" s="83">
        <f t="shared" si="8"/>
        <v>23.420999999999999</v>
      </c>
      <c r="V47" s="83">
        <f t="shared" si="8"/>
        <v>41.345000000000006</v>
      </c>
      <c r="W47" s="83">
        <f t="shared" si="8"/>
        <v>34.091999999999999</v>
      </c>
      <c r="X47" s="83">
        <f t="shared" si="8"/>
        <v>36.969000000000001</v>
      </c>
      <c r="Y47" s="83">
        <f t="shared" si="8"/>
        <v>48.150999999999989</v>
      </c>
      <c r="Z47" s="84">
        <f t="shared" si="8"/>
        <v>0</v>
      </c>
      <c r="AA47" s="100">
        <f>SUM(B47:Z47)</f>
        <v>259.298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2021-04-14T08:17:45Z</dcterms:created>
  <dcterms:modified xsi:type="dcterms:W3CDTF">2021-04-14T08:17:45Z</dcterms:modified>
</cp:coreProperties>
</file>