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<sst xmlns="http://schemas.openxmlformats.org/spreadsheetml/2006/main" count="110" uniqueCount="50">
  <si>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13/04/2021 11:26:08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</si>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</sst>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0.46700000000000003</c:v>
                </c:pt>
                <c:pt idx="21">
                  <c:v>3.54</c:v>
                </c:pt>
                <c:pt idx="22">
                  <c:v>2.3559999999999999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7.2170000000000005</c:v>
                </c:pt>
                <c:pt idx="13">
                  <c:v>10.997999999999999</c:v>
                </c:pt>
                <c:pt idx="14">
                  <c:v>23.335000000000001</c:v>
                </c:pt>
                <c:pt idx="15">
                  <c:v>27.411000000000001</c:v>
                </c:pt>
                <c:pt idx="16">
                  <c:v>52.055</c:v>
                </c:pt>
                <c:pt idx="17">
                  <c:v>46.298000000000002</c:v>
                </c:pt>
                <c:pt idx="18">
                  <c:v>21.547000000000001</c:v>
                </c:pt>
                <c:pt idx="19">
                  <c:v>9.51</c:v>
                </c:pt>
                <c:pt idx="20">
                  <c:v>19.884</c:v>
                </c:pt>
                <c:pt idx="21">
                  <c:v>8.7289999999999992</c:v>
                </c:pt>
                <c:pt idx="22">
                  <c:v>10.871</c:v>
                </c:pt>
                <c:pt idx="23">
                  <c:v>11.004999999999999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2050584"/>
        <c:axId val="162050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7.2170000000000005</c:v>
                </c:pt>
                <c:pt idx="13">
                  <c:v>11.182000000000002</c:v>
                </c:pt>
                <c:pt idx="14">
                  <c:v>23.51</c:v>
                </c:pt>
                <c:pt idx="15">
                  <c:v>27.430000000000003</c:v>
                </c:pt>
                <c:pt idx="16">
                  <c:v>53.106000000000002</c:v>
                </c:pt>
                <c:pt idx="17">
                  <c:v>46.784000000000006</c:v>
                </c:pt>
                <c:pt idx="18">
                  <c:v>22.562000000000001</c:v>
                </c:pt>
                <c:pt idx="19">
                  <c:v>11.016</c:v>
                </c:pt>
                <c:pt idx="20">
                  <c:v>19.894000000000002</c:v>
                </c:pt>
                <c:pt idx="21">
                  <c:v>12.298999999999999</c:v>
                </c:pt>
                <c:pt idx="22">
                  <c:v>13.226999999999999</c:v>
                </c:pt>
                <c:pt idx="23">
                  <c:v>11.042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050584"/>
        <c:axId val="162050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104.92</c:v>
                </c:pt>
                <c:pt idx="13">
                  <c:v>100.78</c:v>
                </c:pt>
                <c:pt idx="14">
                  <c:v>95</c:v>
                </c:pt>
                <c:pt idx="15">
                  <c:v>93</c:v>
                </c:pt>
                <c:pt idx="16">
                  <c:v>57.46</c:v>
                </c:pt>
                <c:pt idx="17">
                  <c:v>61.04</c:v>
                </c:pt>
                <c:pt idx="18">
                  <c:v>85</c:v>
                </c:pt>
                <c:pt idx="19">
                  <c:v>109.99</c:v>
                </c:pt>
                <c:pt idx="20">
                  <c:v>105</c:v>
                </c:pt>
                <c:pt idx="21">
                  <c:v>109.99</c:v>
                </c:pt>
                <c:pt idx="22">
                  <c:v>109.99</c:v>
                </c:pt>
                <c:pt idx="23">
                  <c:v>85.78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504328"/>
        <c:axId val="368503936"/>
      </c:lineChart>
      <c:catAx>
        <c:axId val="162050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050976"/>
        <c:crosses val="autoZero"/>
        <c:auto val="1"/>
        <c:lblAlgn val="ctr"/>
        <c:lblOffset val="100"/>
        <c:noMultiLvlLbl val="0"/>
      </c:catAx>
      <c:valAx>
        <c:axId val="16205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2050584"/>
        <c:crosses val="autoZero"/>
        <c:crossBetween val="between"/>
      </c:valAx>
      <c:valAx>
        <c:axId val="368503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504328"/>
        <c:crosses val="max"/>
        <c:crossBetween val="between"/>
      </c:valAx>
      <c:catAx>
        <c:axId val="368504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8503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6.3629999999999995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248.85999999999999</v>
          </cell>
        </row>
        <row r="31">
          <cell r="C31">
            <v>0</v>
          </cell>
        </row>
        <row r="32">
          <cell r="C32">
            <v>0.48500000000000004</v>
          </cell>
        </row>
        <row r="33">
          <cell r="C33">
            <v>3.5609999999999999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1.3479999999999999</v>
          </cell>
        </row>
        <row r="40">
          <cell r="C40">
            <v>37.874000000000002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129.988</v>
          </cell>
        </row>
        <row r="46">
          <cell r="C46">
            <v>0</v>
          </cell>
        </row>
        <row r="47">
          <cell r="C47">
            <v>90.058999999999997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104.92</v>
          </cell>
          <cell r="O7">
            <v>100.78</v>
          </cell>
          <cell r="P7">
            <v>95</v>
          </cell>
          <cell r="Q7">
            <v>93</v>
          </cell>
          <cell r="R7">
            <v>57.46</v>
          </cell>
          <cell r="S7">
            <v>61.04</v>
          </cell>
          <cell r="T7">
            <v>85</v>
          </cell>
          <cell r="U7">
            <v>109.99</v>
          </cell>
          <cell r="V7">
            <v>105</v>
          </cell>
          <cell r="W7">
            <v>109.99</v>
          </cell>
          <cell r="X7">
            <v>109.99</v>
          </cell>
          <cell r="Y7">
            <v>85.78</v>
          </cell>
        </row>
        <row r="37">
          <cell r="U37">
            <v>0.46700000000000003</v>
          </cell>
          <cell r="W37">
            <v>3.54</v>
          </cell>
          <cell r="X37">
            <v>2.3559999999999999</v>
          </cell>
        </row>
        <row r="59">
          <cell r="N59">
            <v>7.2170000000000005</v>
          </cell>
          <cell r="O59">
            <v>10.997999999999999</v>
          </cell>
          <cell r="P59">
            <v>23.335000000000001</v>
          </cell>
          <cell r="Q59">
            <v>27.411000000000001</v>
          </cell>
          <cell r="R59">
            <v>52.055</v>
          </cell>
          <cell r="S59">
            <v>46.298000000000002</v>
          </cell>
          <cell r="T59">
            <v>21.547000000000001</v>
          </cell>
          <cell r="U59">
            <v>9.51</v>
          </cell>
          <cell r="V59">
            <v>19.884</v>
          </cell>
          <cell r="W59">
            <v>8.7289999999999992</v>
          </cell>
          <cell r="X59">
            <v>10.871</v>
          </cell>
          <cell r="Y59">
            <v>11.004999999999999</v>
          </cell>
        </row>
        <row r="65">
          <cell r="O65">
            <v>0.184</v>
          </cell>
          <cell r="P65">
            <v>0.17499999999999999</v>
          </cell>
          <cell r="Q65">
            <v>1.9E-2</v>
          </cell>
          <cell r="U65">
            <v>0.03</v>
          </cell>
          <cell r="V65">
            <v>0.01</v>
          </cell>
          <cell r="W65">
            <v>0.03</v>
          </cell>
          <cell r="Y65">
            <v>3.6999999999999998E-2</v>
          </cell>
        </row>
        <row r="66">
          <cell r="R66">
            <v>1.0509999999999999</v>
          </cell>
          <cell r="S66">
            <v>0.48600000000000004</v>
          </cell>
          <cell r="T66">
            <v>1.0150000000000001</v>
          </cell>
          <cell r="U66">
            <v>1.0089999999999999</v>
          </cell>
        </row>
      </sheetData>
      <sheetData sheetId="17">
        <row r="35">
          <cell r="P35">
            <v>8.0370000000000008</v>
          </cell>
          <cell r="Q35">
            <v>17.324000000000002</v>
          </cell>
          <cell r="R35">
            <v>40</v>
          </cell>
          <cell r="S35">
            <v>40</v>
          </cell>
          <cell r="T35">
            <v>16.184999999999999</v>
          </cell>
          <cell r="V35">
            <v>8.2219999999999995</v>
          </cell>
          <cell r="Y35">
            <v>0.22</v>
          </cell>
        </row>
        <row r="59">
          <cell r="N59">
            <v>2.234</v>
          </cell>
          <cell r="O59">
            <v>6.5490000000000004</v>
          </cell>
          <cell r="P59">
            <v>6.94</v>
          </cell>
          <cell r="Q59">
            <v>6.5</v>
          </cell>
          <cell r="R59">
            <v>9.2289999999999992</v>
          </cell>
          <cell r="S59">
            <v>6.3770000000000007</v>
          </cell>
          <cell r="T59">
            <v>6.05</v>
          </cell>
          <cell r="U59">
            <v>10.96</v>
          </cell>
          <cell r="V59">
            <v>9.69</v>
          </cell>
          <cell r="W59">
            <v>7.39</v>
          </cell>
          <cell r="X59">
            <v>8.64</v>
          </cell>
          <cell r="Y59">
            <v>9.5</v>
          </cell>
        </row>
        <row r="65">
          <cell r="N65">
            <v>2.4E-2</v>
          </cell>
          <cell r="R65">
            <v>1.1989999999999998</v>
          </cell>
          <cell r="S65">
            <v>8.7999999999999995E-2</v>
          </cell>
          <cell r="T65">
            <v>2.1000000000000001E-2</v>
          </cell>
          <cell r="X65">
            <v>1.6E-2</v>
          </cell>
        </row>
        <row r="66">
          <cell r="N66">
            <v>4.9589999999999996</v>
          </cell>
          <cell r="O66">
            <v>4.633</v>
          </cell>
          <cell r="P66">
            <v>8.5330000000000013</v>
          </cell>
          <cell r="Q66">
            <v>3.6059999999999999</v>
          </cell>
          <cell r="R66">
            <v>2.6779999999999999</v>
          </cell>
          <cell r="S66">
            <v>0.31900000000000001</v>
          </cell>
          <cell r="T66">
            <v>0.30600000000000005</v>
          </cell>
          <cell r="U66">
            <v>5.6000000000000001E-2</v>
          </cell>
          <cell r="V66">
            <v>1.9820000000000002</v>
          </cell>
          <cell r="W66">
            <v>4.9089999999999998</v>
          </cell>
          <cell r="X66">
            <v>4.5709999999999997</v>
          </cell>
          <cell r="Y66">
            <v>1.3220000000000001</v>
          </cell>
        </row>
      </sheetData>
      <sheetData sheetId="18">
        <row r="7">
          <cell r="N7">
            <v>104.92</v>
          </cell>
          <cell r="O7">
            <v>100.78</v>
          </cell>
          <cell r="P7">
            <v>95</v>
          </cell>
          <cell r="Q7">
            <v>93</v>
          </cell>
          <cell r="R7">
            <v>57.46</v>
          </cell>
          <cell r="S7">
            <v>61.04</v>
          </cell>
          <cell r="T7">
            <v>85</v>
          </cell>
          <cell r="U7">
            <v>109.99</v>
          </cell>
          <cell r="V7">
            <v>105</v>
          </cell>
          <cell r="W7">
            <v>109.99</v>
          </cell>
          <cell r="X7">
            <v>109.99</v>
          </cell>
          <cell r="Y7">
            <v>85.78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44297</v>
          </cell>
        </row>
        <row r="4">
          <cell r="B4">
            <v>44297</v>
          </cell>
        </row>
        <row r="5">
          <cell r="B5">
            <v>44297</v>
          </cell>
        </row>
        <row r="6">
          <cell r="B6">
            <v>44297</v>
          </cell>
        </row>
        <row r="7">
          <cell r="B7">
            <v>44297</v>
          </cell>
        </row>
        <row r="8">
          <cell r="B8">
            <v>44297</v>
          </cell>
        </row>
        <row r="9">
          <cell r="B9">
            <v>44297</v>
          </cell>
        </row>
        <row r="10">
          <cell r="B10">
            <v>44297</v>
          </cell>
        </row>
        <row r="11">
          <cell r="B11">
            <v>44297</v>
          </cell>
        </row>
        <row r="12">
          <cell r="B12">
            <v>44297</v>
          </cell>
        </row>
        <row r="13">
          <cell r="B13">
            <v>44297</v>
          </cell>
        </row>
        <row r="14">
          <cell r="B14">
            <v>44297</v>
          </cell>
        </row>
        <row r="15">
          <cell r="B15">
            <v>44297</v>
          </cell>
        </row>
        <row r="16">
          <cell r="B16">
            <v>44297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7.2170000000000005</v>
      </c>
      <c r="O4" s="18">
        <v>11.181999999999999</v>
      </c>
      <c r="P4" s="18">
        <v>23.509999999999998</v>
      </c>
      <c r="Q4" s="18">
        <v>27.43</v>
      </c>
      <c r="R4" s="18">
        <v>53.106000000000009</v>
      </c>
      <c r="S4" s="18">
        <v>46.783999999999999</v>
      </c>
      <c r="T4" s="18">
        <v>22.562000000000001</v>
      </c>
      <c r="U4" s="18">
        <v>11.016000000000002</v>
      </c>
      <c r="V4" s="18">
        <v>19.893999999999998</v>
      </c>
      <c r="W4" s="18">
        <v>12.298999999999999</v>
      </c>
      <c r="X4" s="18">
        <v>13.227</v>
      </c>
      <c r="Y4" s="18">
        <v>11.042</v>
      </c>
      <c r="Z4" s="19"/>
      <c r="AA4" s="20">
        <f>SUM(B4:Z4)</f>
        <v>259.26900000000001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104.92</v>
      </c>
      <c r="O7" s="28">
        <v>100.78</v>
      </c>
      <c r="P7" s="28">
        <v>95</v>
      </c>
      <c r="Q7" s="28">
        <v>93</v>
      </c>
      <c r="R7" s="28">
        <v>57.46</v>
      </c>
      <c r="S7" s="28">
        <v>61.04</v>
      </c>
      <c r="T7" s="28">
        <v>85</v>
      </c>
      <c r="U7" s="28">
        <v>109.99</v>
      </c>
      <c r="V7" s="28">
        <v>105</v>
      </c>
      <c r="W7" s="28">
        <v>109.99</v>
      </c>
      <c r="X7" s="28">
        <v>109.99</v>
      </c>
      <c r="Y7" s="28">
        <v>85.78</v>
      </c>
      <c r="Z7" s="29"/>
      <c r="AA7" s="30">
        <f>IF(SUM(GR_MAINLAND_MCP_SUM_SELL)&lt;&gt;0,AVERAGEIF(GR_MAINLAND_MCP_SUM_SELL,"&lt;&gt;"""),"")</f>
        <v>93.16249999999998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0.46700000000000003</v>
      </c>
      <c r="V11" s="47"/>
      <c r="W11" s="47">
        <v>3.54</v>
      </c>
      <c r="X11" s="47">
        <v>2.3559999999999999</v>
      </c>
      <c r="Y11" s="47"/>
      <c r="Z11" s="48"/>
      <c r="AA11" s="49">
        <f>SUM(B11:Z11)</f>
        <v>6.3629999999999995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7.2170000000000005</v>
      </c>
      <c r="O13" s="52">
        <v>10.997999999999999</v>
      </c>
      <c r="P13" s="52">
        <v>23.335000000000001</v>
      </c>
      <c r="Q13" s="52">
        <v>27.411000000000001</v>
      </c>
      <c r="R13" s="52">
        <v>52.055</v>
      </c>
      <c r="S13" s="52">
        <v>46.298000000000002</v>
      </c>
      <c r="T13" s="52">
        <v>21.547000000000001</v>
      </c>
      <c r="U13" s="52">
        <v>9.51</v>
      </c>
      <c r="V13" s="52">
        <v>19.884</v>
      </c>
      <c r="W13" s="52">
        <v>8.7289999999999992</v>
      </c>
      <c r="X13" s="52">
        <v>10.871</v>
      </c>
      <c r="Y13" s="52">
        <v>11.004999999999999</v>
      </c>
      <c r="Z13" s="53"/>
      <c r="AA13" s="54">
        <f>SUM(B13:Z13)</f>
        <v>248.85999999999999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7.2170000000000005</v>
      </c>
      <c r="O14" s="57">
        <f t="shared" si="0"/>
        <v>10.997999999999999</v>
      </c>
      <c r="P14" s="57">
        <f t="shared" si="0"/>
        <v>23.335000000000001</v>
      </c>
      <c r="Q14" s="57">
        <f t="shared" si="0"/>
        <v>27.411000000000001</v>
      </c>
      <c r="R14" s="57">
        <f t="shared" si="0"/>
        <v>52.055</v>
      </c>
      <c r="S14" s="57">
        <f t="shared" si="0"/>
        <v>46.298000000000002</v>
      </c>
      <c r="T14" s="57">
        <f t="shared" si="0"/>
        <v>21.547000000000001</v>
      </c>
      <c r="U14" s="57">
        <f t="shared" si="0"/>
        <v>9.9770000000000003</v>
      </c>
      <c r="V14" s="57">
        <f t="shared" si="0"/>
        <v>19.884</v>
      </c>
      <c r="W14" s="57">
        <f t="shared" si="0"/>
        <v>12.268999999999998</v>
      </c>
      <c r="X14" s="57">
        <f t="shared" si="0"/>
        <v>13.227</v>
      </c>
      <c r="Y14" s="57">
        <f t="shared" si="0"/>
        <v>11.004999999999999</v>
      </c>
      <c r="Z14" s="58" t="str">
        <f t="shared" si="0"/>
        <v/>
      </c>
      <c r="AA14" s="59">
        <f>SUM(AA9:AA13)</f>
        <v>255.22299999999998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0.184</v>
      </c>
      <c r="P18" s="72">
        <v>0.17499999999999999</v>
      </c>
      <c r="Q18" s="72">
        <v>1.9E-2</v>
      </c>
      <c r="R18" s="72"/>
      <c r="S18" s="72"/>
      <c r="T18" s="72"/>
      <c r="U18" s="72">
        <v>0.03</v>
      </c>
      <c r="V18" s="72">
        <v>0.01</v>
      </c>
      <c r="W18" s="72">
        <v>0.03</v>
      </c>
      <c r="X18" s="72"/>
      <c r="Y18" s="72">
        <v>3.6999999999999998E-2</v>
      </c>
      <c r="Z18" s="73"/>
      <c r="AA18" s="74">
        <f>SUM(B18:Z18)</f>
        <v>0.48500000000000004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1.0509999999999999</v>
      </c>
      <c r="S19" s="76">
        <v>0.48600000000000004</v>
      </c>
      <c r="T19" s="76">
        <v>1.0150000000000001</v>
      </c>
      <c r="U19" s="76">
        <v>1.0089999999999999</v>
      </c>
      <c r="V19" s="76"/>
      <c r="W19" s="76"/>
      <c r="X19" s="76"/>
      <c r="Y19" s="76"/>
      <c r="Z19" s="73"/>
      <c r="AA19" s="74">
        <f>SUM(B19:Z19)</f>
        <v>3.5609999999999999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0.184</v>
      </c>
      <c r="P22" s="83">
        <f t="shared" si="1"/>
        <v>0.17499999999999999</v>
      </c>
      <c r="Q22" s="83">
        <f t="shared" si="1"/>
        <v>1.9E-2</v>
      </c>
      <c r="R22" s="83">
        <f t="shared" si="1"/>
        <v>1.0509999999999999</v>
      </c>
      <c r="S22" s="83">
        <f t="shared" si="1"/>
        <v>0.48600000000000004</v>
      </c>
      <c r="T22" s="83">
        <f t="shared" si="1"/>
        <v>1.0150000000000001</v>
      </c>
      <c r="U22" s="83">
        <f t="shared" si="1"/>
        <v>1.0389999999999999</v>
      </c>
      <c r="V22" s="83">
        <f t="shared" si="1"/>
        <v>0.01</v>
      </c>
      <c r="W22" s="83">
        <f t="shared" si="1"/>
        <v>0.03</v>
      </c>
      <c r="X22" s="83">
        <f t="shared" si="1"/>
        <v>0</v>
      </c>
      <c r="Y22" s="83">
        <f t="shared" si="1"/>
        <v>3.6999999999999998E-2</v>
      </c>
      <c r="Z22" s="84" t="str">
        <f t="shared" si="1"/>
        <v/>
      </c>
      <c r="AA22" s="85">
        <f>SUM(AA17:AA21)</f>
        <v>4.0460000000000003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7.2169999999999996</v>
      </c>
      <c r="O26" s="72">
        <v>11.182</v>
      </c>
      <c r="P26" s="72">
        <v>23.51</v>
      </c>
      <c r="Q26" s="72">
        <v>27.43</v>
      </c>
      <c r="R26" s="72">
        <v>53.106000000000002</v>
      </c>
      <c r="S26" s="72">
        <v>46.783999999999999</v>
      </c>
      <c r="T26" s="72">
        <v>22.562000000000001</v>
      </c>
      <c r="U26" s="72">
        <v>11.016</v>
      </c>
      <c r="V26" s="72">
        <v>19.893999999999998</v>
      </c>
      <c r="W26" s="72">
        <v>12.298999999999999</v>
      </c>
      <c r="X26" s="72">
        <v>13.227</v>
      </c>
      <c r="Y26" s="72">
        <v>11.042</v>
      </c>
      <c r="Z26" s="73"/>
      <c r="AA26" s="74">
        <f>SUM(B26:Z26)</f>
        <v>259.26900000000001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7.2169999999999996</v>
      </c>
      <c r="O28" s="57">
        <f t="shared" si="2"/>
        <v>11.182</v>
      </c>
      <c r="P28" s="57">
        <f t="shared" si="2"/>
        <v>23.51</v>
      </c>
      <c r="Q28" s="57">
        <f t="shared" si="2"/>
        <v>27.43</v>
      </c>
      <c r="R28" s="57">
        <f t="shared" si="2"/>
        <v>53.106000000000002</v>
      </c>
      <c r="S28" s="57">
        <f t="shared" si="2"/>
        <v>46.783999999999999</v>
      </c>
      <c r="T28" s="57">
        <f t="shared" si="2"/>
        <v>22.562000000000001</v>
      </c>
      <c r="U28" s="57">
        <f t="shared" si="2"/>
        <v>11.016</v>
      </c>
      <c r="V28" s="57">
        <f t="shared" si="2"/>
        <v>19.893999999999998</v>
      </c>
      <c r="W28" s="57">
        <f t="shared" si="2"/>
        <v>12.298999999999999</v>
      </c>
      <c r="X28" s="57">
        <f t="shared" si="2"/>
        <v>13.227</v>
      </c>
      <c r="Y28" s="57">
        <f t="shared" si="2"/>
        <v>11.042</v>
      </c>
      <c r="Z28" s="58" t="str">
        <f t="shared" si="2"/>
        <v/>
      </c>
      <c r="AA28" s="59">
        <f>SUM(AA25:AA27)</f>
        <v>259.26900000000001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7.2170000000000005</v>
      </c>
      <c r="O47" s="83">
        <f t="shared" si="8"/>
        <v>11.181999999999999</v>
      </c>
      <c r="P47" s="83">
        <f t="shared" si="8"/>
        <v>23.51</v>
      </c>
      <c r="Q47" s="83">
        <f t="shared" si="8"/>
        <v>27.43</v>
      </c>
      <c r="R47" s="83">
        <f t="shared" si="8"/>
        <v>53.106000000000002</v>
      </c>
      <c r="S47" s="83">
        <f t="shared" si="8"/>
        <v>46.783999999999999</v>
      </c>
      <c r="T47" s="83">
        <f t="shared" si="8"/>
        <v>22.562000000000001</v>
      </c>
      <c r="U47" s="83">
        <f t="shared" si="8"/>
        <v>11.016</v>
      </c>
      <c r="V47" s="83">
        <f t="shared" si="8"/>
        <v>19.894000000000002</v>
      </c>
      <c r="W47" s="83">
        <f t="shared" si="8"/>
        <v>12.298999999999998</v>
      </c>
      <c r="X47" s="83">
        <f t="shared" si="8"/>
        <v>13.227</v>
      </c>
      <c r="Y47" s="83">
        <f t="shared" si="8"/>
        <v>11.042</v>
      </c>
      <c r="Z47" s="84" t="str">
        <f t="shared" si="8"/>
        <v/>
      </c>
      <c r="AA47" s="100">
        <f>SUM(B47:Z47)</f>
        <v>259.26900000000001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7.2170000000000005</v>
      </c>
      <c r="O4" s="18">
        <v>11.182000000000002</v>
      </c>
      <c r="P4" s="18">
        <v>23.51</v>
      </c>
      <c r="Q4" s="18">
        <v>27.430000000000003</v>
      </c>
      <c r="R4" s="18">
        <v>53.106000000000002</v>
      </c>
      <c r="S4" s="18">
        <v>46.784000000000006</v>
      </c>
      <c r="T4" s="18">
        <v>22.562000000000001</v>
      </c>
      <c r="U4" s="18">
        <v>11.016</v>
      </c>
      <c r="V4" s="18">
        <v>19.894000000000002</v>
      </c>
      <c r="W4" s="18">
        <v>12.298999999999999</v>
      </c>
      <c r="X4" s="18">
        <v>13.226999999999999</v>
      </c>
      <c r="Y4" s="18">
        <v>11.042</v>
      </c>
      <c r="Z4" s="19"/>
      <c r="AA4" s="20">
        <f>SUM(B4:Z4)</f>
        <v>259.26900000000006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104.92</v>
      </c>
      <c r="O7" s="28">
        <v>100.78</v>
      </c>
      <c r="P7" s="28">
        <v>95</v>
      </c>
      <c r="Q7" s="28">
        <v>93</v>
      </c>
      <c r="R7" s="28">
        <v>57.46</v>
      </c>
      <c r="S7" s="28">
        <v>61.04</v>
      </c>
      <c r="T7" s="28">
        <v>85</v>
      </c>
      <c r="U7" s="28">
        <v>109.99</v>
      </c>
      <c r="V7" s="28">
        <v>105</v>
      </c>
      <c r="W7" s="28">
        <v>109.99</v>
      </c>
      <c r="X7" s="28">
        <v>109.99</v>
      </c>
      <c r="Y7" s="28">
        <v>85.78</v>
      </c>
      <c r="Z7" s="29"/>
      <c r="AA7" s="30">
        <v>93.16249999999998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8.0370000000000008</v>
      </c>
      <c r="Q11" s="47">
        <v>17.324000000000002</v>
      </c>
      <c r="R11" s="47">
        <v>40</v>
      </c>
      <c r="S11" s="47">
        <v>40</v>
      </c>
      <c r="T11" s="47">
        <v>16.184999999999999</v>
      </c>
      <c r="U11" s="47"/>
      <c r="V11" s="47">
        <v>8.2219999999999995</v>
      </c>
      <c r="W11" s="47"/>
      <c r="X11" s="47"/>
      <c r="Y11" s="47">
        <v>0.22</v>
      </c>
      <c r="Z11" s="48"/>
      <c r="AA11" s="49">
        <f>SUM(B11:Z11)</f>
        <v>129.988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2.234</v>
      </c>
      <c r="O13" s="52">
        <v>6.5490000000000004</v>
      </c>
      <c r="P13" s="52">
        <v>6.94</v>
      </c>
      <c r="Q13" s="52">
        <v>6.5</v>
      </c>
      <c r="R13" s="52">
        <v>9.2289999999999992</v>
      </c>
      <c r="S13" s="52">
        <v>6.3770000000000007</v>
      </c>
      <c r="T13" s="52">
        <v>6.05</v>
      </c>
      <c r="U13" s="52">
        <v>10.96</v>
      </c>
      <c r="V13" s="52">
        <v>9.69</v>
      </c>
      <c r="W13" s="52">
        <v>7.39</v>
      </c>
      <c r="X13" s="52">
        <v>8.64</v>
      </c>
      <c r="Y13" s="52">
        <v>9.5</v>
      </c>
      <c r="Z13" s="53"/>
      <c r="AA13" s="54">
        <f>SUM(B13:Z13)</f>
        <v>90.058999999999997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2.234</v>
      </c>
      <c r="O14" s="57">
        <f t="shared" si="0"/>
        <v>6.5490000000000004</v>
      </c>
      <c r="P14" s="57">
        <f t="shared" si="0"/>
        <v>14.977</v>
      </c>
      <c r="Q14" s="57">
        <f t="shared" si="0"/>
        <v>23.824000000000002</v>
      </c>
      <c r="R14" s="57">
        <f t="shared" si="0"/>
        <v>49.228999999999999</v>
      </c>
      <c r="S14" s="57">
        <f t="shared" si="0"/>
        <v>46.377000000000002</v>
      </c>
      <c r="T14" s="57">
        <f t="shared" si="0"/>
        <v>22.234999999999999</v>
      </c>
      <c r="U14" s="57">
        <f t="shared" si="0"/>
        <v>10.96</v>
      </c>
      <c r="V14" s="57">
        <f t="shared" si="0"/>
        <v>17.911999999999999</v>
      </c>
      <c r="W14" s="57">
        <f t="shared" si="0"/>
        <v>7.39</v>
      </c>
      <c r="X14" s="57">
        <f t="shared" si="0"/>
        <v>8.64</v>
      </c>
      <c r="Y14" s="57">
        <f t="shared" si="0"/>
        <v>9.7200000000000006</v>
      </c>
      <c r="Z14" s="58" t="str">
        <f t="shared" si="0"/>
        <v/>
      </c>
      <c r="AA14" s="59">
        <f>SUM(AA9:AA13)</f>
        <v>220.047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2.4E-2</v>
      </c>
      <c r="O18" s="72"/>
      <c r="P18" s="72"/>
      <c r="Q18" s="72"/>
      <c r="R18" s="72">
        <v>1.1989999999999998</v>
      </c>
      <c r="S18" s="72">
        <v>8.7999999999999995E-2</v>
      </c>
      <c r="T18" s="72">
        <v>2.1000000000000001E-2</v>
      </c>
      <c r="U18" s="72"/>
      <c r="V18" s="72"/>
      <c r="W18" s="72"/>
      <c r="X18" s="72">
        <v>1.6E-2</v>
      </c>
      <c r="Y18" s="72"/>
      <c r="Z18" s="73"/>
      <c r="AA18" s="74">
        <f>SUM(B18:Z18)</f>
        <v>1.3479999999999999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4.9589999999999996</v>
      </c>
      <c r="O19" s="76">
        <v>4.633</v>
      </c>
      <c r="P19" s="76">
        <v>8.5330000000000013</v>
      </c>
      <c r="Q19" s="76">
        <v>3.6059999999999999</v>
      </c>
      <c r="R19" s="76">
        <v>2.6779999999999999</v>
      </c>
      <c r="S19" s="76">
        <v>0.31900000000000001</v>
      </c>
      <c r="T19" s="76">
        <v>0.30600000000000005</v>
      </c>
      <c r="U19" s="76">
        <v>5.6000000000000001E-2</v>
      </c>
      <c r="V19" s="76">
        <v>1.9820000000000002</v>
      </c>
      <c r="W19" s="76">
        <v>4.9089999999999998</v>
      </c>
      <c r="X19" s="76">
        <v>4.5709999999999997</v>
      </c>
      <c r="Y19" s="76">
        <v>1.3220000000000001</v>
      </c>
      <c r="Z19" s="73"/>
      <c r="AA19" s="74">
        <f>SUM(B19:Z19)</f>
        <v>37.874000000000002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4.9829999999999997</v>
      </c>
      <c r="O22" s="83">
        <f t="shared" si="1"/>
        <v>4.633</v>
      </c>
      <c r="P22" s="83">
        <f t="shared" si="1"/>
        <v>8.5330000000000013</v>
      </c>
      <c r="Q22" s="83">
        <f t="shared" si="1"/>
        <v>3.6059999999999999</v>
      </c>
      <c r="R22" s="83">
        <f t="shared" si="1"/>
        <v>3.8769999999999998</v>
      </c>
      <c r="S22" s="83">
        <f t="shared" si="1"/>
        <v>0.40700000000000003</v>
      </c>
      <c r="T22" s="83">
        <f t="shared" si="1"/>
        <v>0.32700000000000007</v>
      </c>
      <c r="U22" s="83">
        <f t="shared" si="1"/>
        <v>5.6000000000000001E-2</v>
      </c>
      <c r="V22" s="83">
        <f t="shared" si="1"/>
        <v>1.9820000000000002</v>
      </c>
      <c r="W22" s="83">
        <f t="shared" si="1"/>
        <v>4.9089999999999998</v>
      </c>
      <c r="X22" s="83">
        <f t="shared" si="1"/>
        <v>4.5869999999999997</v>
      </c>
      <c r="Y22" s="83">
        <f t="shared" si="1"/>
        <v>1.3220000000000001</v>
      </c>
      <c r="Z22" s="84">
        <f t="shared" si="1"/>
        <v>0</v>
      </c>
      <c r="AA22" s="85">
        <f t="shared" si="1"/>
        <v>39.222000000000001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7.2169999999999996</v>
      </c>
      <c r="O26" s="72">
        <v>11.182</v>
      </c>
      <c r="P26" s="72">
        <v>23.51</v>
      </c>
      <c r="Q26" s="72">
        <v>27.43</v>
      </c>
      <c r="R26" s="72">
        <v>53.106000000000002</v>
      </c>
      <c r="S26" s="72">
        <v>46.783999999999999</v>
      </c>
      <c r="T26" s="72">
        <v>22.562000000000001</v>
      </c>
      <c r="U26" s="72">
        <v>11.016</v>
      </c>
      <c r="V26" s="72">
        <v>19.893999999999998</v>
      </c>
      <c r="W26" s="72">
        <v>12.298999999999999</v>
      </c>
      <c r="X26" s="72">
        <v>13.227</v>
      </c>
      <c r="Y26" s="72">
        <v>11.042</v>
      </c>
      <c r="Z26" s="73"/>
      <c r="AA26" s="74">
        <f>SUM(B26:Z26)</f>
        <v>259.26900000000001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7.2169999999999996</v>
      </c>
      <c r="O28" s="57">
        <f t="shared" si="2"/>
        <v>11.182</v>
      </c>
      <c r="P28" s="57">
        <f t="shared" si="2"/>
        <v>23.51</v>
      </c>
      <c r="Q28" s="57">
        <f t="shared" si="2"/>
        <v>27.43</v>
      </c>
      <c r="R28" s="57">
        <f t="shared" si="2"/>
        <v>53.106000000000002</v>
      </c>
      <c r="S28" s="57">
        <f t="shared" si="2"/>
        <v>46.783999999999999</v>
      </c>
      <c r="T28" s="57">
        <f t="shared" si="2"/>
        <v>22.562000000000001</v>
      </c>
      <c r="U28" s="57">
        <f t="shared" si="2"/>
        <v>11.016</v>
      </c>
      <c r="V28" s="57">
        <f t="shared" si="2"/>
        <v>19.893999999999998</v>
      </c>
      <c r="W28" s="57">
        <f t="shared" si="2"/>
        <v>12.298999999999999</v>
      </c>
      <c r="X28" s="57">
        <f t="shared" si="2"/>
        <v>13.227</v>
      </c>
      <c r="Y28" s="57">
        <f t="shared" si="2"/>
        <v>11.042</v>
      </c>
      <c r="Z28" s="58">
        <f t="shared" si="2"/>
        <v>0</v>
      </c>
      <c r="AA28" s="59">
        <f t="shared" si="2"/>
        <v>259.26900000000001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7.2169999999999996</v>
      </c>
      <c r="O47" s="83">
        <f t="shared" si="8"/>
        <v>11.182</v>
      </c>
      <c r="P47" s="83">
        <f t="shared" si="8"/>
        <v>23.51</v>
      </c>
      <c r="Q47" s="83">
        <f t="shared" si="8"/>
        <v>27.43</v>
      </c>
      <c r="R47" s="83">
        <f t="shared" si="8"/>
        <v>53.106000000000002</v>
      </c>
      <c r="S47" s="83">
        <f t="shared" si="8"/>
        <v>46.784000000000006</v>
      </c>
      <c r="T47" s="83">
        <f t="shared" si="8"/>
        <v>22.562000000000001</v>
      </c>
      <c r="U47" s="83">
        <f t="shared" si="8"/>
        <v>11.016</v>
      </c>
      <c r="V47" s="83">
        <f t="shared" si="8"/>
        <v>19.893999999999998</v>
      </c>
      <c r="W47" s="83">
        <f t="shared" si="8"/>
        <v>12.298999999999999</v>
      </c>
      <c r="X47" s="83">
        <f t="shared" si="8"/>
        <v>13.227</v>
      </c>
      <c r="Y47" s="83">
        <f t="shared" si="8"/>
        <v>11.042000000000002</v>
      </c>
      <c r="Z47" s="84">
        <f t="shared" si="8"/>
        <v>0</v>
      </c>
      <c r="AA47" s="100">
        <f>SUM(B47:Z47)</f>
        <v>259.26900000000001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2021-04-13T08:26:08Z</dcterms:created>
  <dcterms:modified xsi:type="dcterms:W3CDTF">2021-04-13T08:26:09Z</dcterms:modified>
</cp:coreProperties>
</file>