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[1]SPOT_Orders_OverView_01!$A$24:$A$34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<sst xmlns="http://schemas.openxmlformats.org/spreadsheetml/2006/main" count="110" uniqueCount="50">
  <si>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12/04/2021 11:27:55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</si>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</sst>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0.27400000000000002</c:v>
                </c:pt>
                <c:pt idx="20">
                  <c:v>0.79500000000000004</c:v>
                </c:pt>
                <c:pt idx="21">
                  <c:v>0.94500000000000006</c:v>
                </c:pt>
                <c:pt idx="22">
                  <c:v>0.20200000000000001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7823784"/>
        <c:axId val="2978241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27.532999999999998</c:v>
                </c:pt>
                <c:pt idx="13">
                  <c:v>23.323999999999998</c:v>
                </c:pt>
                <c:pt idx="14">
                  <c:v>20.161999999999999</c:v>
                </c:pt>
                <c:pt idx="15">
                  <c:v>18.455000000000002</c:v>
                </c:pt>
                <c:pt idx="16">
                  <c:v>16.789000000000001</c:v>
                </c:pt>
                <c:pt idx="17">
                  <c:v>11.479000000000001</c:v>
                </c:pt>
                <c:pt idx="18">
                  <c:v>9.8800000000000008</c:v>
                </c:pt>
                <c:pt idx="19">
                  <c:v>9.2829999999999995</c:v>
                </c:pt>
                <c:pt idx="20">
                  <c:v>8.7519999999999989</c:v>
                </c:pt>
                <c:pt idx="21">
                  <c:v>11.226999999999999</c:v>
                </c:pt>
                <c:pt idx="22">
                  <c:v>14.113999999999999</c:v>
                </c:pt>
                <c:pt idx="23">
                  <c:v>17.678999999999998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823784"/>
        <c:axId val="2978241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58.47</c:v>
                </c:pt>
                <c:pt idx="13">
                  <c:v>49.6</c:v>
                </c:pt>
                <c:pt idx="14">
                  <c:v>42.43</c:v>
                </c:pt>
                <c:pt idx="15">
                  <c:v>41.7</c:v>
                </c:pt>
                <c:pt idx="16">
                  <c:v>48.36</c:v>
                </c:pt>
                <c:pt idx="17">
                  <c:v>44.2</c:v>
                </c:pt>
                <c:pt idx="18">
                  <c:v>55.69</c:v>
                </c:pt>
                <c:pt idx="19">
                  <c:v>66.290000000000006</c:v>
                </c:pt>
                <c:pt idx="20">
                  <c:v>67.900000000000006</c:v>
                </c:pt>
                <c:pt idx="21">
                  <c:v>68.069999999999993</c:v>
                </c:pt>
                <c:pt idx="22">
                  <c:v>59.95</c:v>
                </c:pt>
                <c:pt idx="23">
                  <c:v>26.7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824960"/>
        <c:axId val="297824568"/>
      </c:lineChart>
      <c:catAx>
        <c:axId val="297823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824176"/>
        <c:crosses val="autoZero"/>
        <c:auto val="1"/>
        <c:lblAlgn val="ctr"/>
        <c:lblOffset val="100"/>
        <c:noMultiLvlLbl val="0"/>
      </c:catAx>
      <c:valAx>
        <c:axId val="29782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823784"/>
        <c:crosses val="autoZero"/>
        <c:crossBetween val="between"/>
      </c:valAx>
      <c:valAx>
        <c:axId val="297824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824960"/>
        <c:crosses val="max"/>
        <c:crossBetween val="between"/>
      </c:valAx>
      <c:catAx>
        <c:axId val="297824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7824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2.2160000000000002</v>
          </cell>
        </row>
        <row r="31">
          <cell r="C31">
            <v>0</v>
          </cell>
        </row>
        <row r="32">
          <cell r="C32">
            <v>0.24000000000000002</v>
          </cell>
        </row>
        <row r="33">
          <cell r="C33">
            <v>186.221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9.0999999999999998E-2</v>
          </cell>
        </row>
        <row r="40">
          <cell r="C40">
            <v>0.27900000000000003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188.30700000000002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58.47</v>
          </cell>
          <cell r="O7">
            <v>49.6</v>
          </cell>
          <cell r="P7">
            <v>42.43</v>
          </cell>
          <cell r="Q7">
            <v>41.7</v>
          </cell>
          <cell r="R7">
            <v>48.36</v>
          </cell>
          <cell r="S7">
            <v>44.2</v>
          </cell>
          <cell r="T7">
            <v>55.69</v>
          </cell>
          <cell r="U7">
            <v>66.290000000000006</v>
          </cell>
          <cell r="V7">
            <v>67.900000000000006</v>
          </cell>
          <cell r="W7">
            <v>68.069999999999993</v>
          </cell>
          <cell r="X7">
            <v>59.95</v>
          </cell>
          <cell r="Y7">
            <v>26.7</v>
          </cell>
        </row>
        <row r="59">
          <cell r="U59">
            <v>0.27400000000000002</v>
          </cell>
          <cell r="V59">
            <v>0.79500000000000004</v>
          </cell>
          <cell r="W59">
            <v>0.94500000000000006</v>
          </cell>
          <cell r="X59">
            <v>0.20200000000000001</v>
          </cell>
        </row>
        <row r="65">
          <cell r="Q65">
            <v>3.0000000000000001E-3</v>
          </cell>
          <cell r="R65">
            <v>1.4999999999999999E-2</v>
          </cell>
          <cell r="S65">
            <v>5.0000000000000001E-3</v>
          </cell>
          <cell r="T65">
            <v>2.9000000000000001E-2</v>
          </cell>
          <cell r="U65">
            <v>0.05</v>
          </cell>
          <cell r="V65">
            <v>0.04</v>
          </cell>
          <cell r="W65">
            <v>3.7999999999999999E-2</v>
          </cell>
          <cell r="X65">
            <v>0.03</v>
          </cell>
          <cell r="Y65">
            <v>0.03</v>
          </cell>
        </row>
        <row r="66">
          <cell r="N66">
            <v>27.532999999999998</v>
          </cell>
          <cell r="O66">
            <v>23.324000000000002</v>
          </cell>
          <cell r="P66">
            <v>20.161999999999999</v>
          </cell>
          <cell r="Q66">
            <v>18.451999999999998</v>
          </cell>
          <cell r="R66">
            <v>16.774000000000001</v>
          </cell>
          <cell r="S66">
            <v>11.474</v>
          </cell>
          <cell r="T66">
            <v>9.8509999999999991</v>
          </cell>
          <cell r="U66">
            <v>8.9589999999999996</v>
          </cell>
          <cell r="V66">
            <v>7.9169999999999998</v>
          </cell>
          <cell r="W66">
            <v>10.244</v>
          </cell>
          <cell r="X66">
            <v>13.882000000000001</v>
          </cell>
          <cell r="Y66">
            <v>17.649000000000001</v>
          </cell>
        </row>
      </sheetData>
      <sheetData sheetId="17">
        <row r="59">
          <cell r="N59">
            <v>27.512999999999995</v>
          </cell>
          <cell r="O59">
            <v>23.291999999999998</v>
          </cell>
          <cell r="P59">
            <v>20.123000000000001</v>
          </cell>
          <cell r="Q59">
            <v>18.455000000000002</v>
          </cell>
          <cell r="R59">
            <v>16.789000000000001</v>
          </cell>
          <cell r="S59">
            <v>11.479000000000001</v>
          </cell>
          <cell r="T59">
            <v>9.8800000000000008</v>
          </cell>
          <cell r="U59">
            <v>9.2829999999999995</v>
          </cell>
          <cell r="V59">
            <v>8.7519999999999989</v>
          </cell>
          <cell r="W59">
            <v>10.947999999999999</v>
          </cell>
          <cell r="X59">
            <v>14.113999999999999</v>
          </cell>
          <cell r="Y59">
            <v>17.678999999999998</v>
          </cell>
        </row>
        <row r="65">
          <cell r="N65">
            <v>0.02</v>
          </cell>
          <cell r="O65">
            <v>3.2000000000000001E-2</v>
          </cell>
          <cell r="P65">
            <v>3.9E-2</v>
          </cell>
        </row>
        <row r="66">
          <cell r="W66">
            <v>0.27900000000000003</v>
          </cell>
        </row>
      </sheetData>
      <sheetData sheetId="18">
        <row r="7">
          <cell r="N7">
            <v>58.47</v>
          </cell>
          <cell r="O7">
            <v>49.6</v>
          </cell>
          <cell r="P7">
            <v>42.43</v>
          </cell>
          <cell r="Q7">
            <v>41.7</v>
          </cell>
          <cell r="R7">
            <v>48.36</v>
          </cell>
          <cell r="S7">
            <v>44.2</v>
          </cell>
          <cell r="T7">
            <v>55.69</v>
          </cell>
          <cell r="U7">
            <v>66.290000000000006</v>
          </cell>
          <cell r="V7">
            <v>67.900000000000006</v>
          </cell>
          <cell r="W7">
            <v>68.069999999999993</v>
          </cell>
          <cell r="X7">
            <v>59.95</v>
          </cell>
          <cell r="Y7">
            <v>26.7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44295</v>
          </cell>
        </row>
        <row r="4">
          <cell r="B4">
            <v>44295</v>
          </cell>
        </row>
        <row r="5">
          <cell r="B5">
            <v>44295</v>
          </cell>
        </row>
        <row r="6">
          <cell r="B6">
            <v>44295</v>
          </cell>
        </row>
        <row r="7">
          <cell r="B7">
            <v>44295</v>
          </cell>
        </row>
        <row r="8">
          <cell r="B8">
            <v>44295</v>
          </cell>
        </row>
        <row r="9">
          <cell r="B9">
            <v>44295</v>
          </cell>
        </row>
        <row r="10">
          <cell r="B10">
            <v>44295</v>
          </cell>
        </row>
        <row r="11">
          <cell r="B11">
            <v>44295</v>
          </cell>
        </row>
        <row r="12">
          <cell r="B12">
            <v>44295</v>
          </cell>
        </row>
        <row r="13">
          <cell r="B13">
            <v>44295</v>
          </cell>
        </row>
        <row r="14">
          <cell r="B14">
            <v>44295</v>
          </cell>
        </row>
        <row r="15">
          <cell r="B15">
            <v>44295</v>
          </cell>
        </row>
        <row r="16">
          <cell r="B16">
            <v>44295</v>
          </cell>
        </row>
      </sheetData>
      <sheetData sheetId="41">
        <row r="2">
          <cell r="C2">
            <v>44300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753.44420000000002</v>
          </cell>
          <cell r="J12">
            <v>753.44399999999996</v>
          </cell>
          <cell r="K12">
            <v>751.94600000000003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10.5746</v>
          </cell>
          <cell r="J15">
            <v>10.574999999999999</v>
          </cell>
          <cell r="K15">
            <v>10.574999999999999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80.906099999999995</v>
          </cell>
          <cell r="J22">
            <v>80.906000000000006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201.8056</v>
          </cell>
          <cell r="J26">
            <v>201.80600000000001</v>
          </cell>
          <cell r="K26">
            <v>201.31100000000001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27.532999999999998</v>
      </c>
      <c r="O4" s="18">
        <v>23.324000000000002</v>
      </c>
      <c r="P4" s="18">
        <v>20.161999999999999</v>
      </c>
      <c r="Q4" s="18">
        <v>18.454999999999998</v>
      </c>
      <c r="R4" s="18">
        <v>16.789000000000001</v>
      </c>
      <c r="S4" s="18">
        <v>11.478999999999999</v>
      </c>
      <c r="T4" s="18">
        <v>9.879999999999999</v>
      </c>
      <c r="U4" s="18">
        <v>9.2829999999999995</v>
      </c>
      <c r="V4" s="18">
        <v>8.7520000000000007</v>
      </c>
      <c r="W4" s="18">
        <v>11.227</v>
      </c>
      <c r="X4" s="18">
        <v>14.114000000000001</v>
      </c>
      <c r="Y4" s="18">
        <v>17.679000000000002</v>
      </c>
      <c r="Z4" s="19"/>
      <c r="AA4" s="20">
        <f>SUM(B4:Z4)</f>
        <v>188.67700000000002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58.47</v>
      </c>
      <c r="O7" s="28">
        <v>49.6</v>
      </c>
      <c r="P7" s="28">
        <v>42.43</v>
      </c>
      <c r="Q7" s="28">
        <v>41.7</v>
      </c>
      <c r="R7" s="28">
        <v>48.36</v>
      </c>
      <c r="S7" s="28">
        <v>44.2</v>
      </c>
      <c r="T7" s="28">
        <v>55.69</v>
      </c>
      <c r="U7" s="28">
        <v>66.290000000000006</v>
      </c>
      <c r="V7" s="28">
        <v>67.900000000000006</v>
      </c>
      <c r="W7" s="28">
        <v>68.069999999999993</v>
      </c>
      <c r="X7" s="28">
        <v>59.95</v>
      </c>
      <c r="Y7" s="28">
        <v>26.7</v>
      </c>
      <c r="Z7" s="29"/>
      <c r="AA7" s="30">
        <f>IF(SUM(GR_MAINLAND_MCP_SUM_SELL)&lt;&gt;0,AVERAGEIF(GR_MAINLAND_MCP_SUM_SELL,"&lt;&gt;"""),"")</f>
        <v>52.44666666666668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0.27400000000000002</v>
      </c>
      <c r="V13" s="52">
        <v>0.79500000000000004</v>
      </c>
      <c r="W13" s="52">
        <v>0.94500000000000006</v>
      </c>
      <c r="X13" s="52">
        <v>0.20200000000000001</v>
      </c>
      <c r="Y13" s="52"/>
      <c r="Z13" s="53"/>
      <c r="AA13" s="54">
        <f>SUM(B13:Z13)</f>
        <v>2.2160000000000002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0.27400000000000002</v>
      </c>
      <c r="V14" s="57">
        <f t="shared" si="0"/>
        <v>0.79500000000000004</v>
      </c>
      <c r="W14" s="57">
        <f t="shared" si="0"/>
        <v>0.94500000000000006</v>
      </c>
      <c r="X14" s="57">
        <f t="shared" si="0"/>
        <v>0.20200000000000001</v>
      </c>
      <c r="Y14" s="57">
        <f t="shared" si="0"/>
        <v>0</v>
      </c>
      <c r="Z14" s="58" t="str">
        <f t="shared" si="0"/>
        <v/>
      </c>
      <c r="AA14" s="59">
        <f>SUM(AA9:AA13)</f>
        <v>2.2160000000000002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>
        <v>3.0000000000000001E-3</v>
      </c>
      <c r="R18" s="72">
        <v>1.4999999999999999E-2</v>
      </c>
      <c r="S18" s="72">
        <v>5.0000000000000001E-3</v>
      </c>
      <c r="T18" s="72">
        <v>2.9000000000000001E-2</v>
      </c>
      <c r="U18" s="72">
        <v>0.05</v>
      </c>
      <c r="V18" s="72">
        <v>0.04</v>
      </c>
      <c r="W18" s="72">
        <v>3.7999999999999999E-2</v>
      </c>
      <c r="X18" s="72">
        <v>0.03</v>
      </c>
      <c r="Y18" s="72">
        <v>0.03</v>
      </c>
      <c r="Z18" s="73"/>
      <c r="AA18" s="74">
        <f>SUM(B18:Z18)</f>
        <v>0.24000000000000002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27.532999999999998</v>
      </c>
      <c r="O19" s="76">
        <v>23.324000000000002</v>
      </c>
      <c r="P19" s="76">
        <v>20.161999999999999</v>
      </c>
      <c r="Q19" s="76">
        <v>18.451999999999998</v>
      </c>
      <c r="R19" s="76">
        <v>16.774000000000001</v>
      </c>
      <c r="S19" s="76">
        <v>11.474</v>
      </c>
      <c r="T19" s="76">
        <v>9.8509999999999991</v>
      </c>
      <c r="U19" s="76">
        <v>8.9589999999999996</v>
      </c>
      <c r="V19" s="76">
        <v>7.9169999999999998</v>
      </c>
      <c r="W19" s="76">
        <v>10.244</v>
      </c>
      <c r="X19" s="76">
        <v>13.882000000000001</v>
      </c>
      <c r="Y19" s="76">
        <v>17.649000000000001</v>
      </c>
      <c r="Z19" s="73"/>
      <c r="AA19" s="74">
        <f>SUM(B19:Z19)</f>
        <v>186.221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27.532999999999998</v>
      </c>
      <c r="O22" s="83">
        <f t="shared" si="1"/>
        <v>23.324000000000002</v>
      </c>
      <c r="P22" s="83">
        <f t="shared" si="1"/>
        <v>20.161999999999999</v>
      </c>
      <c r="Q22" s="83">
        <f t="shared" si="1"/>
        <v>18.454999999999998</v>
      </c>
      <c r="R22" s="83">
        <f t="shared" si="1"/>
        <v>16.789000000000001</v>
      </c>
      <c r="S22" s="83">
        <f t="shared" si="1"/>
        <v>11.479000000000001</v>
      </c>
      <c r="T22" s="83">
        <f t="shared" si="1"/>
        <v>9.879999999999999</v>
      </c>
      <c r="U22" s="83">
        <f t="shared" si="1"/>
        <v>9.0090000000000003</v>
      </c>
      <c r="V22" s="83">
        <f t="shared" si="1"/>
        <v>7.9569999999999999</v>
      </c>
      <c r="W22" s="83">
        <f t="shared" si="1"/>
        <v>10.282</v>
      </c>
      <c r="X22" s="83">
        <f t="shared" si="1"/>
        <v>13.912000000000001</v>
      </c>
      <c r="Y22" s="83">
        <f t="shared" si="1"/>
        <v>17.679000000000002</v>
      </c>
      <c r="Z22" s="84" t="str">
        <f t="shared" si="1"/>
        <v/>
      </c>
      <c r="AA22" s="85">
        <f>SUM(AA17:AA21)</f>
        <v>186.46100000000001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27.533000000000001</v>
      </c>
      <c r="O26" s="72">
        <v>23.324000000000002</v>
      </c>
      <c r="P26" s="72">
        <v>20.161999999999999</v>
      </c>
      <c r="Q26" s="72">
        <v>18.454999999999998</v>
      </c>
      <c r="R26" s="72">
        <v>16.789000000000001</v>
      </c>
      <c r="S26" s="72">
        <v>11.478999999999999</v>
      </c>
      <c r="T26" s="72">
        <v>9.8800000000000008</v>
      </c>
      <c r="U26" s="72">
        <v>9.2829999999999995</v>
      </c>
      <c r="V26" s="72">
        <v>8.7520000000000007</v>
      </c>
      <c r="W26" s="72">
        <v>11.227</v>
      </c>
      <c r="X26" s="72">
        <v>14.114000000000001</v>
      </c>
      <c r="Y26" s="72">
        <v>17.678999999999998</v>
      </c>
      <c r="Z26" s="73"/>
      <c r="AA26" s="74">
        <f>SUM(B26:Z26)</f>
        <v>188.67700000000002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27.533000000000001</v>
      </c>
      <c r="O28" s="57">
        <f t="shared" si="2"/>
        <v>23.324000000000002</v>
      </c>
      <c r="P28" s="57">
        <f t="shared" si="2"/>
        <v>20.161999999999999</v>
      </c>
      <c r="Q28" s="57">
        <f t="shared" si="2"/>
        <v>18.454999999999998</v>
      </c>
      <c r="R28" s="57">
        <f t="shared" si="2"/>
        <v>16.789000000000001</v>
      </c>
      <c r="S28" s="57">
        <f t="shared" si="2"/>
        <v>11.478999999999999</v>
      </c>
      <c r="T28" s="57">
        <f t="shared" si="2"/>
        <v>9.8800000000000008</v>
      </c>
      <c r="U28" s="57">
        <f t="shared" si="2"/>
        <v>9.2829999999999995</v>
      </c>
      <c r="V28" s="57">
        <f t="shared" si="2"/>
        <v>8.7520000000000007</v>
      </c>
      <c r="W28" s="57">
        <f t="shared" si="2"/>
        <v>11.227</v>
      </c>
      <c r="X28" s="57">
        <f t="shared" si="2"/>
        <v>14.114000000000001</v>
      </c>
      <c r="Y28" s="57">
        <f t="shared" si="2"/>
        <v>17.678999999999998</v>
      </c>
      <c r="Z28" s="58" t="str">
        <f t="shared" si="2"/>
        <v/>
      </c>
      <c r="AA28" s="59">
        <f>SUM(AA25:AA27)</f>
        <v>188.67700000000002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27.532999999999998</v>
      </c>
      <c r="O47" s="83">
        <f t="shared" si="8"/>
        <v>23.324000000000002</v>
      </c>
      <c r="P47" s="83">
        <f t="shared" si="8"/>
        <v>20.161999999999999</v>
      </c>
      <c r="Q47" s="83">
        <f t="shared" si="8"/>
        <v>18.454999999999998</v>
      </c>
      <c r="R47" s="83">
        <f t="shared" si="8"/>
        <v>16.789000000000001</v>
      </c>
      <c r="S47" s="83">
        <f t="shared" si="8"/>
        <v>11.479000000000001</v>
      </c>
      <c r="T47" s="83">
        <f t="shared" si="8"/>
        <v>9.879999999999999</v>
      </c>
      <c r="U47" s="83">
        <f t="shared" si="8"/>
        <v>9.2830000000000013</v>
      </c>
      <c r="V47" s="83">
        <f t="shared" si="8"/>
        <v>8.7520000000000007</v>
      </c>
      <c r="W47" s="83">
        <f t="shared" si="8"/>
        <v>11.227</v>
      </c>
      <c r="X47" s="83">
        <f t="shared" si="8"/>
        <v>14.114000000000001</v>
      </c>
      <c r="Y47" s="83">
        <f t="shared" si="8"/>
        <v>17.679000000000002</v>
      </c>
      <c r="Z47" s="84" t="str">
        <f t="shared" si="8"/>
        <v/>
      </c>
      <c r="AA47" s="100">
        <f>SUM(B47:Z47)</f>
        <v>188.67700000000002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27.532999999999998</v>
      </c>
      <c r="O4" s="18">
        <v>23.323999999999998</v>
      </c>
      <c r="P4" s="18">
        <v>20.161999999999999</v>
      </c>
      <c r="Q4" s="18">
        <v>18.455000000000002</v>
      </c>
      <c r="R4" s="18">
        <v>16.789000000000001</v>
      </c>
      <c r="S4" s="18">
        <v>11.479000000000001</v>
      </c>
      <c r="T4" s="18">
        <v>9.8800000000000008</v>
      </c>
      <c r="U4" s="18">
        <v>9.2829999999999995</v>
      </c>
      <c r="V4" s="18">
        <v>8.7519999999999989</v>
      </c>
      <c r="W4" s="18">
        <v>11.226999999999999</v>
      </c>
      <c r="X4" s="18">
        <v>14.113999999999999</v>
      </c>
      <c r="Y4" s="18">
        <v>17.678999999999998</v>
      </c>
      <c r="Z4" s="19"/>
      <c r="AA4" s="20">
        <f>SUM(B4:Z4)</f>
        <v>188.67700000000002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58.47</v>
      </c>
      <c r="O7" s="28">
        <v>49.6</v>
      </c>
      <c r="P7" s="28">
        <v>42.43</v>
      </c>
      <c r="Q7" s="28">
        <v>41.7</v>
      </c>
      <c r="R7" s="28">
        <v>48.36</v>
      </c>
      <c r="S7" s="28">
        <v>44.2</v>
      </c>
      <c r="T7" s="28">
        <v>55.69</v>
      </c>
      <c r="U7" s="28">
        <v>66.290000000000006</v>
      </c>
      <c r="V7" s="28">
        <v>67.900000000000006</v>
      </c>
      <c r="W7" s="28">
        <v>68.069999999999993</v>
      </c>
      <c r="X7" s="28">
        <v>59.95</v>
      </c>
      <c r="Y7" s="28">
        <v>26.7</v>
      </c>
      <c r="Z7" s="29"/>
      <c r="AA7" s="30">
        <v>52.44666666666668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27.512999999999995</v>
      </c>
      <c r="O13" s="52">
        <v>23.291999999999998</v>
      </c>
      <c r="P13" s="52">
        <v>20.123000000000001</v>
      </c>
      <c r="Q13" s="52">
        <v>18.455000000000002</v>
      </c>
      <c r="R13" s="52">
        <v>16.789000000000001</v>
      </c>
      <c r="S13" s="52">
        <v>11.479000000000001</v>
      </c>
      <c r="T13" s="52">
        <v>9.8800000000000008</v>
      </c>
      <c r="U13" s="52">
        <v>9.2829999999999995</v>
      </c>
      <c r="V13" s="52">
        <v>8.7519999999999989</v>
      </c>
      <c r="W13" s="52">
        <v>10.947999999999999</v>
      </c>
      <c r="X13" s="52">
        <v>14.113999999999999</v>
      </c>
      <c r="Y13" s="52">
        <v>17.678999999999998</v>
      </c>
      <c r="Z13" s="53"/>
      <c r="AA13" s="54">
        <f>SUM(B13:Z13)</f>
        <v>188.30700000000002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27.512999999999995</v>
      </c>
      <c r="O14" s="57">
        <f t="shared" si="0"/>
        <v>23.291999999999998</v>
      </c>
      <c r="P14" s="57">
        <f t="shared" si="0"/>
        <v>20.123000000000001</v>
      </c>
      <c r="Q14" s="57">
        <f t="shared" si="0"/>
        <v>18.455000000000002</v>
      </c>
      <c r="R14" s="57">
        <f t="shared" si="0"/>
        <v>16.789000000000001</v>
      </c>
      <c r="S14" s="57">
        <f t="shared" si="0"/>
        <v>11.479000000000001</v>
      </c>
      <c r="T14" s="57">
        <f t="shared" si="0"/>
        <v>9.8800000000000008</v>
      </c>
      <c r="U14" s="57">
        <f t="shared" si="0"/>
        <v>9.2829999999999995</v>
      </c>
      <c r="V14" s="57">
        <f t="shared" si="0"/>
        <v>8.7519999999999989</v>
      </c>
      <c r="W14" s="57">
        <f t="shared" si="0"/>
        <v>10.947999999999999</v>
      </c>
      <c r="X14" s="57">
        <f t="shared" si="0"/>
        <v>14.113999999999999</v>
      </c>
      <c r="Y14" s="57">
        <f t="shared" si="0"/>
        <v>17.678999999999998</v>
      </c>
      <c r="Z14" s="58" t="str">
        <f t="shared" si="0"/>
        <v/>
      </c>
      <c r="AA14" s="59">
        <f>SUM(AA9:AA13)</f>
        <v>188.30700000000002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0.02</v>
      </c>
      <c r="O18" s="72">
        <v>3.2000000000000001E-2</v>
      </c>
      <c r="P18" s="72">
        <v>3.9E-2</v>
      </c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9.0999999999999998E-2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>
        <v>0.27900000000000003</v>
      </c>
      <c r="X19" s="76"/>
      <c r="Y19" s="76"/>
      <c r="Z19" s="73"/>
      <c r="AA19" s="74">
        <f>SUM(B19:Z19)</f>
        <v>0.27900000000000003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0.02</v>
      </c>
      <c r="O22" s="83">
        <f t="shared" si="1"/>
        <v>3.2000000000000001E-2</v>
      </c>
      <c r="P22" s="83">
        <f t="shared" si="1"/>
        <v>3.9E-2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0.27900000000000003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0.37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27.533000000000001</v>
      </c>
      <c r="O26" s="72">
        <v>23.324000000000002</v>
      </c>
      <c r="P26" s="72">
        <v>20.161999999999999</v>
      </c>
      <c r="Q26" s="72">
        <v>18.454999999999998</v>
      </c>
      <c r="R26" s="72">
        <v>16.789000000000001</v>
      </c>
      <c r="S26" s="72">
        <v>11.478999999999999</v>
      </c>
      <c r="T26" s="72">
        <v>9.8800000000000008</v>
      </c>
      <c r="U26" s="72">
        <v>9.2829999999999995</v>
      </c>
      <c r="V26" s="72">
        <v>8.7520000000000007</v>
      </c>
      <c r="W26" s="72">
        <v>11.227</v>
      </c>
      <c r="X26" s="72">
        <v>14.114000000000001</v>
      </c>
      <c r="Y26" s="72">
        <v>17.678999999999998</v>
      </c>
      <c r="Z26" s="73"/>
      <c r="AA26" s="74">
        <f>SUM(B26:Z26)</f>
        <v>188.67700000000002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27.533000000000001</v>
      </c>
      <c r="O28" s="57">
        <f t="shared" si="2"/>
        <v>23.324000000000002</v>
      </c>
      <c r="P28" s="57">
        <f t="shared" si="2"/>
        <v>20.161999999999999</v>
      </c>
      <c r="Q28" s="57">
        <f t="shared" si="2"/>
        <v>18.454999999999998</v>
      </c>
      <c r="R28" s="57">
        <f t="shared" si="2"/>
        <v>16.789000000000001</v>
      </c>
      <c r="S28" s="57">
        <f t="shared" si="2"/>
        <v>11.478999999999999</v>
      </c>
      <c r="T28" s="57">
        <f t="shared" si="2"/>
        <v>9.8800000000000008</v>
      </c>
      <c r="U28" s="57">
        <f t="shared" si="2"/>
        <v>9.2829999999999995</v>
      </c>
      <c r="V28" s="57">
        <f t="shared" si="2"/>
        <v>8.7520000000000007</v>
      </c>
      <c r="W28" s="57">
        <f t="shared" si="2"/>
        <v>11.227</v>
      </c>
      <c r="X28" s="57">
        <f t="shared" si="2"/>
        <v>14.114000000000001</v>
      </c>
      <c r="Y28" s="57">
        <f t="shared" si="2"/>
        <v>17.678999999999998</v>
      </c>
      <c r="Z28" s="58">
        <f t="shared" si="2"/>
        <v>0</v>
      </c>
      <c r="AA28" s="59">
        <f t="shared" si="2"/>
        <v>188.67700000000002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27.532999999999994</v>
      </c>
      <c r="O47" s="83">
        <f t="shared" si="8"/>
        <v>23.323999999999998</v>
      </c>
      <c r="P47" s="83">
        <f t="shared" si="8"/>
        <v>20.162000000000003</v>
      </c>
      <c r="Q47" s="83">
        <f t="shared" si="8"/>
        <v>18.455000000000002</v>
      </c>
      <c r="R47" s="83">
        <f t="shared" si="8"/>
        <v>16.789000000000001</v>
      </c>
      <c r="S47" s="83">
        <f t="shared" si="8"/>
        <v>11.479000000000001</v>
      </c>
      <c r="T47" s="83">
        <f t="shared" si="8"/>
        <v>9.8800000000000008</v>
      </c>
      <c r="U47" s="83">
        <f t="shared" si="8"/>
        <v>9.2829999999999995</v>
      </c>
      <c r="V47" s="83">
        <f t="shared" si="8"/>
        <v>8.7519999999999989</v>
      </c>
      <c r="W47" s="83">
        <f t="shared" si="8"/>
        <v>11.226999999999999</v>
      </c>
      <c r="X47" s="83">
        <f t="shared" si="8"/>
        <v>14.113999999999999</v>
      </c>
      <c r="Y47" s="83">
        <f t="shared" si="8"/>
        <v>17.678999999999998</v>
      </c>
      <c r="Z47" s="84">
        <f t="shared" si="8"/>
        <v>0</v>
      </c>
      <c r="AA47" s="100">
        <f>SUM(B47:Z47)</f>
        <v>188.67699999999999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2021-04-12T08:27:55Z</dcterms:created>
  <dcterms:modified xsi:type="dcterms:W3CDTF">2021-04-12T08:27:55Z</dcterms:modified>
</cp:coreProperties>
</file>