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[1]SPOT_Orders_OverView_01!$A$21:$A$38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<sst xmlns="http://schemas.openxmlformats.org/spreadsheetml/2006/main" count="110" uniqueCount="50">
  <si>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11/04/2021 11:57:34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</si>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</sst>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40.520000000000003</c:v>
                </c:pt>
                <c:pt idx="20">
                  <c:v>59.484000000000002</c:v>
                </c:pt>
                <c:pt idx="21">
                  <c:v>93.617999999999995</c:v>
                </c:pt>
                <c:pt idx="22">
                  <c:v>250.976</c:v>
                </c:pt>
                <c:pt idx="23">
                  <c:v>330.64600000000002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8.1379999999999999</c:v>
                </c:pt>
                <c:pt idx="13">
                  <c:v>28.759999999999998</c:v>
                </c:pt>
                <c:pt idx="14">
                  <c:v>36.146000000000001</c:v>
                </c:pt>
                <c:pt idx="15">
                  <c:v>26.664000000000001</c:v>
                </c:pt>
                <c:pt idx="16">
                  <c:v>16.329999999999998</c:v>
                </c:pt>
                <c:pt idx="17">
                  <c:v>7.835</c:v>
                </c:pt>
                <c:pt idx="18">
                  <c:v>18.977999999999998</c:v>
                </c:pt>
                <c:pt idx="19">
                  <c:v>24.508999999999997</c:v>
                </c:pt>
                <c:pt idx="20">
                  <c:v>20.568999999999999</c:v>
                </c:pt>
                <c:pt idx="21">
                  <c:v>19.294999999999998</c:v>
                </c:pt>
                <c:pt idx="22">
                  <c:v>19.970000000000002</c:v>
                </c:pt>
                <c:pt idx="23">
                  <c:v>18.574999999999999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8717720"/>
        <c:axId val="4387181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12.519</c:v>
                </c:pt>
                <c:pt idx="13">
                  <c:v>28.759999999999998</c:v>
                </c:pt>
                <c:pt idx="14">
                  <c:v>36.146000000000001</c:v>
                </c:pt>
                <c:pt idx="15">
                  <c:v>26.663999999999998</c:v>
                </c:pt>
                <c:pt idx="16">
                  <c:v>16.329999999999998</c:v>
                </c:pt>
                <c:pt idx="17">
                  <c:v>8.6739999999999995</c:v>
                </c:pt>
                <c:pt idx="18">
                  <c:v>18.978000000000002</c:v>
                </c:pt>
                <c:pt idx="19">
                  <c:v>65.029000000000011</c:v>
                </c:pt>
                <c:pt idx="20">
                  <c:v>80.052999999999997</c:v>
                </c:pt>
                <c:pt idx="21">
                  <c:v>112.913</c:v>
                </c:pt>
                <c:pt idx="22">
                  <c:v>270.94599999999997</c:v>
                </c:pt>
                <c:pt idx="23">
                  <c:v>349.22099999999995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717720"/>
        <c:axId val="4387181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58.7</c:v>
                </c:pt>
                <c:pt idx="13">
                  <c:v>47.57</c:v>
                </c:pt>
                <c:pt idx="14">
                  <c:v>71.23</c:v>
                </c:pt>
                <c:pt idx="15">
                  <c:v>68.22</c:v>
                </c:pt>
                <c:pt idx="16">
                  <c:v>67.09</c:v>
                </c:pt>
                <c:pt idx="17">
                  <c:v>62.29</c:v>
                </c:pt>
                <c:pt idx="18">
                  <c:v>76.58</c:v>
                </c:pt>
                <c:pt idx="19">
                  <c:v>89.49</c:v>
                </c:pt>
                <c:pt idx="20">
                  <c:v>92.34</c:v>
                </c:pt>
                <c:pt idx="21">
                  <c:v>85.1</c:v>
                </c:pt>
                <c:pt idx="22">
                  <c:v>82.72</c:v>
                </c:pt>
                <c:pt idx="23">
                  <c:v>81.849999999999994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923680"/>
        <c:axId val="438718504"/>
      </c:lineChart>
      <c:catAx>
        <c:axId val="438717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718112"/>
        <c:crosses val="autoZero"/>
        <c:auto val="1"/>
        <c:lblAlgn val="ctr"/>
        <c:lblOffset val="100"/>
        <c:noMultiLvlLbl val="0"/>
      </c:catAx>
      <c:valAx>
        <c:axId val="43871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717720"/>
        <c:crosses val="autoZero"/>
        <c:crossBetween val="between"/>
      </c:valAx>
      <c:valAx>
        <c:axId val="4387185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2923680"/>
        <c:crosses val="max"/>
        <c:crossBetween val="between"/>
      </c:valAx>
      <c:catAx>
        <c:axId val="452923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718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44298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44297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775.24400000000003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245.76899999999995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5.2199999999999989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1.1260000000000001</v>
          </cell>
        </row>
        <row r="40">
          <cell r="C40">
            <v>342.858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607</v>
          </cell>
        </row>
        <row r="46">
          <cell r="C46">
            <v>0</v>
          </cell>
        </row>
        <row r="47">
          <cell r="C47">
            <v>75.248999999999995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58.7</v>
          </cell>
          <cell r="O7">
            <v>47.57</v>
          </cell>
          <cell r="P7">
            <v>71.23</v>
          </cell>
          <cell r="Q7">
            <v>68.22</v>
          </cell>
          <cell r="R7">
            <v>67.09</v>
          </cell>
          <cell r="S7">
            <v>62.29</v>
          </cell>
          <cell r="T7">
            <v>76.58</v>
          </cell>
          <cell r="U7">
            <v>89.49</v>
          </cell>
          <cell r="V7">
            <v>92.34</v>
          </cell>
          <cell r="W7">
            <v>85.1</v>
          </cell>
          <cell r="X7">
            <v>82.72</v>
          </cell>
          <cell r="Y7">
            <v>81.849999999999994</v>
          </cell>
        </row>
        <row r="26">
          <cell r="W26">
            <v>63</v>
          </cell>
          <cell r="X26">
            <v>230</v>
          </cell>
          <cell r="Y26">
            <v>314</v>
          </cell>
        </row>
        <row r="37">
          <cell r="U37">
            <v>40.520000000000003</v>
          </cell>
          <cell r="V37">
            <v>59.484000000000002</v>
          </cell>
          <cell r="W37">
            <v>30.617999999999999</v>
          </cell>
          <cell r="X37">
            <v>20.975999999999999</v>
          </cell>
          <cell r="Y37">
            <v>16.646000000000001</v>
          </cell>
        </row>
        <row r="59">
          <cell r="N59">
            <v>8.1379999999999999</v>
          </cell>
          <cell r="O59">
            <v>28.759999999999998</v>
          </cell>
          <cell r="P59">
            <v>36.146000000000001</v>
          </cell>
          <cell r="Q59">
            <v>26.664000000000001</v>
          </cell>
          <cell r="R59">
            <v>16.329999999999998</v>
          </cell>
          <cell r="S59">
            <v>7.835</v>
          </cell>
          <cell r="T59">
            <v>18.977999999999998</v>
          </cell>
          <cell r="U59">
            <v>24.508999999999997</v>
          </cell>
          <cell r="V59">
            <v>20.568999999999999</v>
          </cell>
          <cell r="W59">
            <v>19.294999999999998</v>
          </cell>
          <cell r="X59">
            <v>19.970000000000002</v>
          </cell>
          <cell r="Y59">
            <v>18.574999999999999</v>
          </cell>
        </row>
        <row r="66">
          <cell r="N66">
            <v>4.3809999999999993</v>
          </cell>
          <cell r="S66">
            <v>0.83899999999999997</v>
          </cell>
        </row>
      </sheetData>
      <sheetData sheetId="17">
        <row r="29">
          <cell r="W29">
            <v>63</v>
          </cell>
          <cell r="X29">
            <v>230</v>
          </cell>
          <cell r="Y29">
            <v>314</v>
          </cell>
        </row>
        <row r="59">
          <cell r="N59">
            <v>12.512</v>
          </cell>
          <cell r="O59">
            <v>3.63</v>
          </cell>
          <cell r="P59">
            <v>3.95</v>
          </cell>
          <cell r="Q59">
            <v>5.35</v>
          </cell>
          <cell r="R59">
            <v>7.54</v>
          </cell>
          <cell r="S59">
            <v>6.0969999999999995</v>
          </cell>
          <cell r="T59">
            <v>5.49</v>
          </cell>
          <cell r="U59">
            <v>6.78</v>
          </cell>
          <cell r="V59">
            <v>6.22</v>
          </cell>
          <cell r="W59">
            <v>5</v>
          </cell>
          <cell r="X59">
            <v>5.91</v>
          </cell>
          <cell r="Y59">
            <v>6.77</v>
          </cell>
        </row>
        <row r="65">
          <cell r="N65">
            <v>7.0000000000000001E-3</v>
          </cell>
          <cell r="O65">
            <v>8.0000000000000002E-3</v>
          </cell>
          <cell r="P65">
            <v>7.0000000000000001E-3</v>
          </cell>
          <cell r="Q65">
            <v>8.0000000000000002E-3</v>
          </cell>
          <cell r="R65">
            <v>8.0000000000000002E-3</v>
          </cell>
          <cell r="S65">
            <v>1.08</v>
          </cell>
          <cell r="T65">
            <v>8.0000000000000002E-3</v>
          </cell>
        </row>
        <row r="66">
          <cell r="O66">
            <v>25.122</v>
          </cell>
          <cell r="P66">
            <v>32.189</v>
          </cell>
          <cell r="Q66">
            <v>21.305999999999997</v>
          </cell>
          <cell r="R66">
            <v>8.782</v>
          </cell>
          <cell r="S66">
            <v>1.4969999999999999</v>
          </cell>
          <cell r="T66">
            <v>13.48</v>
          </cell>
          <cell r="U66">
            <v>58.249000000000002</v>
          </cell>
          <cell r="V66">
            <v>73.832999999999998</v>
          </cell>
          <cell r="W66">
            <v>44.913000000000004</v>
          </cell>
          <cell r="X66">
            <v>35.036000000000001</v>
          </cell>
          <cell r="Y66">
            <v>28.451000000000001</v>
          </cell>
        </row>
      </sheetData>
      <sheetData sheetId="18">
        <row r="7">
          <cell r="N7">
            <v>58.7</v>
          </cell>
          <cell r="O7">
            <v>47.57</v>
          </cell>
          <cell r="P7">
            <v>71.23</v>
          </cell>
          <cell r="Q7">
            <v>68.22</v>
          </cell>
          <cell r="R7">
            <v>67.09</v>
          </cell>
          <cell r="S7">
            <v>62.29</v>
          </cell>
          <cell r="T7">
            <v>76.58</v>
          </cell>
          <cell r="U7">
            <v>89.49</v>
          </cell>
          <cell r="V7">
            <v>92.34</v>
          </cell>
          <cell r="W7">
            <v>85.1</v>
          </cell>
          <cell r="X7">
            <v>82.72</v>
          </cell>
          <cell r="Y7">
            <v>81.849999999999994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PETROGAZ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VIENER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44298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44295</v>
          </cell>
        </row>
        <row r="4">
          <cell r="B4">
            <v>44295</v>
          </cell>
        </row>
        <row r="5">
          <cell r="B5">
            <v>44295</v>
          </cell>
        </row>
        <row r="6">
          <cell r="B6">
            <v>44295</v>
          </cell>
        </row>
        <row r="7">
          <cell r="B7">
            <v>44295</v>
          </cell>
        </row>
        <row r="8">
          <cell r="B8">
            <v>44295</v>
          </cell>
        </row>
        <row r="9">
          <cell r="B9">
            <v>44295</v>
          </cell>
        </row>
        <row r="10">
          <cell r="B10">
            <v>44295</v>
          </cell>
        </row>
        <row r="11">
          <cell r="B11">
            <v>44295</v>
          </cell>
        </row>
        <row r="12">
          <cell r="B12">
            <v>44295</v>
          </cell>
        </row>
        <row r="13">
          <cell r="B13">
            <v>44295</v>
          </cell>
        </row>
        <row r="14">
          <cell r="B14">
            <v>44295</v>
          </cell>
        </row>
        <row r="15">
          <cell r="B15">
            <v>44295</v>
          </cell>
        </row>
        <row r="16">
          <cell r="B16">
            <v>44295</v>
          </cell>
        </row>
      </sheetData>
      <sheetData sheetId="41">
        <row r="2">
          <cell r="C2">
            <v>44299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753.44420000000002</v>
          </cell>
          <cell r="J12">
            <v>753.44399999999996</v>
          </cell>
          <cell r="K12">
            <v>751.94600000000003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10.5746</v>
          </cell>
          <cell r="J15">
            <v>10.574999999999999</v>
          </cell>
          <cell r="K15">
            <v>10.574999999999999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80.906099999999995</v>
          </cell>
          <cell r="J22">
            <v>80.906000000000006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201.8056</v>
          </cell>
          <cell r="J26">
            <v>201.80600000000001</v>
          </cell>
          <cell r="K26">
            <v>201.31100000000001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12.518999999999998</v>
      </c>
      <c r="O4" s="18">
        <v>28.759999999999998</v>
      </c>
      <c r="P4" s="18">
        <v>36.146000000000001</v>
      </c>
      <c r="Q4" s="18">
        <v>26.664000000000001</v>
      </c>
      <c r="R4" s="18">
        <v>16.329999999999998</v>
      </c>
      <c r="S4" s="18">
        <v>8.6739999999999995</v>
      </c>
      <c r="T4" s="18">
        <v>18.977999999999998</v>
      </c>
      <c r="U4" s="18">
        <v>65.028999999999996</v>
      </c>
      <c r="V4" s="18">
        <v>80.052999999999997</v>
      </c>
      <c r="W4" s="18">
        <v>112.91299999999998</v>
      </c>
      <c r="X4" s="18">
        <v>270.94599999999997</v>
      </c>
      <c r="Y4" s="18">
        <v>349.221</v>
      </c>
      <c r="Z4" s="19"/>
      <c r="AA4" s="20">
        <f>SUM(B4:Z4)</f>
        <v>1026.2329999999999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58.7</v>
      </c>
      <c r="O7" s="28">
        <v>47.57</v>
      </c>
      <c r="P7" s="28">
        <v>71.23</v>
      </c>
      <c r="Q7" s="28">
        <v>68.22</v>
      </c>
      <c r="R7" s="28">
        <v>67.09</v>
      </c>
      <c r="S7" s="28">
        <v>62.29</v>
      </c>
      <c r="T7" s="28">
        <v>76.58</v>
      </c>
      <c r="U7" s="28">
        <v>89.49</v>
      </c>
      <c r="V7" s="28">
        <v>92.34</v>
      </c>
      <c r="W7" s="28">
        <v>85.1</v>
      </c>
      <c r="X7" s="28">
        <v>82.72</v>
      </c>
      <c r="Y7" s="28">
        <v>81.849999999999994</v>
      </c>
      <c r="Z7" s="29"/>
      <c r="AA7" s="30">
        <f>IF(SUM(GR_MAINLAND_MCP_SUM_SELL)&lt;&gt;0,AVERAGEIF(GR_MAINLAND_MCP_SUM_SELL,"&lt;&gt;"""),"")</f>
        <v>73.598333333333343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40.520000000000003</v>
      </c>
      <c r="V11" s="47">
        <v>59.484000000000002</v>
      </c>
      <c r="W11" s="47">
        <v>93.617999999999995</v>
      </c>
      <c r="X11" s="47">
        <v>250.976</v>
      </c>
      <c r="Y11" s="47">
        <v>330.64600000000002</v>
      </c>
      <c r="Z11" s="48"/>
      <c r="AA11" s="49">
        <f>SUM(B11:Z11)</f>
        <v>775.24400000000003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8.1379999999999999</v>
      </c>
      <c r="O13" s="52">
        <v>28.759999999999998</v>
      </c>
      <c r="P13" s="52">
        <v>36.146000000000001</v>
      </c>
      <c r="Q13" s="52">
        <v>26.664000000000001</v>
      </c>
      <c r="R13" s="52">
        <v>16.329999999999998</v>
      </c>
      <c r="S13" s="52">
        <v>7.835</v>
      </c>
      <c r="T13" s="52">
        <v>18.977999999999998</v>
      </c>
      <c r="U13" s="52">
        <v>24.508999999999997</v>
      </c>
      <c r="V13" s="52">
        <v>20.568999999999999</v>
      </c>
      <c r="W13" s="52">
        <v>19.294999999999998</v>
      </c>
      <c r="X13" s="52">
        <v>19.970000000000002</v>
      </c>
      <c r="Y13" s="52">
        <v>18.574999999999999</v>
      </c>
      <c r="Z13" s="53"/>
      <c r="AA13" s="54">
        <f>SUM(B13:Z13)</f>
        <v>245.76899999999995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8.1379999999999999</v>
      </c>
      <c r="O14" s="57">
        <f t="shared" si="0"/>
        <v>28.759999999999998</v>
      </c>
      <c r="P14" s="57">
        <f t="shared" si="0"/>
        <v>36.146000000000001</v>
      </c>
      <c r="Q14" s="57">
        <f t="shared" si="0"/>
        <v>26.664000000000001</v>
      </c>
      <c r="R14" s="57">
        <f t="shared" si="0"/>
        <v>16.329999999999998</v>
      </c>
      <c r="S14" s="57">
        <f t="shared" si="0"/>
        <v>7.835</v>
      </c>
      <c r="T14" s="57">
        <f t="shared" si="0"/>
        <v>18.977999999999998</v>
      </c>
      <c r="U14" s="57">
        <f t="shared" si="0"/>
        <v>65.028999999999996</v>
      </c>
      <c r="V14" s="57">
        <f t="shared" si="0"/>
        <v>80.052999999999997</v>
      </c>
      <c r="W14" s="57">
        <f t="shared" si="0"/>
        <v>112.913</v>
      </c>
      <c r="X14" s="57">
        <f t="shared" si="0"/>
        <v>270.94600000000003</v>
      </c>
      <c r="Y14" s="57">
        <f t="shared" si="0"/>
        <v>349.221</v>
      </c>
      <c r="Z14" s="58" t="str">
        <f t="shared" si="0"/>
        <v/>
      </c>
      <c r="AA14" s="59">
        <f>SUM(AA9:AA13)</f>
        <v>1021.0129999999999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4.3809999999999993</v>
      </c>
      <c r="O19" s="76"/>
      <c r="P19" s="76"/>
      <c r="Q19" s="76"/>
      <c r="R19" s="76"/>
      <c r="S19" s="76">
        <v>0.83899999999999997</v>
      </c>
      <c r="T19" s="76"/>
      <c r="U19" s="76"/>
      <c r="V19" s="76"/>
      <c r="W19" s="76"/>
      <c r="X19" s="76"/>
      <c r="Y19" s="76"/>
      <c r="Z19" s="73"/>
      <c r="AA19" s="74">
        <f>SUM(B19:Z19)</f>
        <v>5.2199999999999989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4.3809999999999993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0.83899999999999997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5.2199999999999989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12.519</v>
      </c>
      <c r="O26" s="72">
        <v>28.76</v>
      </c>
      <c r="P26" s="72">
        <v>36.146000000000001</v>
      </c>
      <c r="Q26" s="72">
        <v>26.664000000000001</v>
      </c>
      <c r="R26" s="72">
        <v>16.329999999999998</v>
      </c>
      <c r="S26" s="72">
        <v>8.6739999999999995</v>
      </c>
      <c r="T26" s="72">
        <v>18.978000000000002</v>
      </c>
      <c r="U26" s="72">
        <v>65.028999999999996</v>
      </c>
      <c r="V26" s="72">
        <v>80.052999999999997</v>
      </c>
      <c r="W26" s="72">
        <v>112.913</v>
      </c>
      <c r="X26" s="72">
        <v>270.94600000000003</v>
      </c>
      <c r="Y26" s="72">
        <v>349.221</v>
      </c>
      <c r="Z26" s="73"/>
      <c r="AA26" s="74">
        <f>SUM(B26:Z26)</f>
        <v>1026.2330000000002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12.519</v>
      </c>
      <c r="O28" s="57">
        <f t="shared" si="2"/>
        <v>28.76</v>
      </c>
      <c r="P28" s="57">
        <f t="shared" si="2"/>
        <v>36.146000000000001</v>
      </c>
      <c r="Q28" s="57">
        <f t="shared" si="2"/>
        <v>26.664000000000001</v>
      </c>
      <c r="R28" s="57">
        <f t="shared" si="2"/>
        <v>16.329999999999998</v>
      </c>
      <c r="S28" s="57">
        <f t="shared" si="2"/>
        <v>8.6739999999999995</v>
      </c>
      <c r="T28" s="57">
        <f t="shared" si="2"/>
        <v>18.978000000000002</v>
      </c>
      <c r="U28" s="57">
        <f t="shared" si="2"/>
        <v>65.028999999999996</v>
      </c>
      <c r="V28" s="57">
        <f t="shared" si="2"/>
        <v>80.052999999999997</v>
      </c>
      <c r="W28" s="57">
        <f t="shared" si="2"/>
        <v>112.913</v>
      </c>
      <c r="X28" s="57">
        <f t="shared" si="2"/>
        <v>270.94600000000003</v>
      </c>
      <c r="Y28" s="57">
        <f t="shared" si="2"/>
        <v>349.221</v>
      </c>
      <c r="Z28" s="58" t="str">
        <f t="shared" si="2"/>
        <v/>
      </c>
      <c r="AA28" s="59">
        <f>SUM(AA25:AA27)</f>
        <v>1026.2330000000002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12.518999999999998</v>
      </c>
      <c r="O47" s="83">
        <f t="shared" si="8"/>
        <v>28.759999999999998</v>
      </c>
      <c r="P47" s="83">
        <f t="shared" si="8"/>
        <v>36.146000000000001</v>
      </c>
      <c r="Q47" s="83">
        <f t="shared" si="8"/>
        <v>26.664000000000001</v>
      </c>
      <c r="R47" s="83">
        <f t="shared" si="8"/>
        <v>16.329999999999998</v>
      </c>
      <c r="S47" s="83">
        <f t="shared" si="8"/>
        <v>8.6739999999999995</v>
      </c>
      <c r="T47" s="83">
        <f t="shared" si="8"/>
        <v>18.977999999999998</v>
      </c>
      <c r="U47" s="83">
        <f t="shared" si="8"/>
        <v>65.028999999999996</v>
      </c>
      <c r="V47" s="83">
        <f t="shared" si="8"/>
        <v>80.052999999999997</v>
      </c>
      <c r="W47" s="83">
        <f t="shared" si="8"/>
        <v>112.913</v>
      </c>
      <c r="X47" s="83">
        <f t="shared" si="8"/>
        <v>270.94600000000003</v>
      </c>
      <c r="Y47" s="83">
        <f t="shared" si="8"/>
        <v>349.221</v>
      </c>
      <c r="Z47" s="84" t="str">
        <f t="shared" si="8"/>
        <v/>
      </c>
      <c r="AA47" s="100">
        <f>SUM(B47:Z47)</f>
        <v>1026.2330000000002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12.519</v>
      </c>
      <c r="O4" s="18">
        <v>28.759999999999998</v>
      </c>
      <c r="P4" s="18">
        <v>36.146000000000001</v>
      </c>
      <c r="Q4" s="18">
        <v>26.663999999999998</v>
      </c>
      <c r="R4" s="18">
        <v>16.329999999999998</v>
      </c>
      <c r="S4" s="18">
        <v>8.6739999999999995</v>
      </c>
      <c r="T4" s="18">
        <v>18.978000000000002</v>
      </c>
      <c r="U4" s="18">
        <v>65.029000000000011</v>
      </c>
      <c r="V4" s="18">
        <v>80.052999999999997</v>
      </c>
      <c r="W4" s="18">
        <v>112.913</v>
      </c>
      <c r="X4" s="18">
        <v>270.94599999999997</v>
      </c>
      <c r="Y4" s="18">
        <v>349.22099999999995</v>
      </c>
      <c r="Z4" s="19"/>
      <c r="AA4" s="20">
        <f>SUM(B4:Z4)</f>
        <v>1026.2329999999999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58.7</v>
      </c>
      <c r="O7" s="28">
        <v>47.57</v>
      </c>
      <c r="P7" s="28">
        <v>71.23</v>
      </c>
      <c r="Q7" s="28">
        <v>68.22</v>
      </c>
      <c r="R7" s="28">
        <v>67.09</v>
      </c>
      <c r="S7" s="28">
        <v>62.29</v>
      </c>
      <c r="T7" s="28">
        <v>76.58</v>
      </c>
      <c r="U7" s="28">
        <v>89.49</v>
      </c>
      <c r="V7" s="28">
        <v>92.34</v>
      </c>
      <c r="W7" s="28">
        <v>85.1</v>
      </c>
      <c r="X7" s="28">
        <v>82.72</v>
      </c>
      <c r="Y7" s="28">
        <v>81.849999999999994</v>
      </c>
      <c r="Z7" s="29"/>
      <c r="AA7" s="30">
        <v>73.598333333333343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63</v>
      </c>
      <c r="X11" s="47">
        <v>230</v>
      </c>
      <c r="Y11" s="47">
        <v>314</v>
      </c>
      <c r="Z11" s="48"/>
      <c r="AA11" s="49">
        <f>SUM(B11:Z11)</f>
        <v>607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12.512</v>
      </c>
      <c r="O13" s="52">
        <v>3.63</v>
      </c>
      <c r="P13" s="52">
        <v>3.95</v>
      </c>
      <c r="Q13" s="52">
        <v>5.35</v>
      </c>
      <c r="R13" s="52">
        <v>7.54</v>
      </c>
      <c r="S13" s="52">
        <v>6.0969999999999995</v>
      </c>
      <c r="T13" s="52">
        <v>5.49</v>
      </c>
      <c r="U13" s="52">
        <v>6.78</v>
      </c>
      <c r="V13" s="52">
        <v>6.22</v>
      </c>
      <c r="W13" s="52">
        <v>5</v>
      </c>
      <c r="X13" s="52">
        <v>5.91</v>
      </c>
      <c r="Y13" s="52">
        <v>6.77</v>
      </c>
      <c r="Z13" s="53"/>
      <c r="AA13" s="54">
        <f>SUM(B13:Z13)</f>
        <v>75.248999999999995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12.512</v>
      </c>
      <c r="O14" s="57">
        <f t="shared" si="0"/>
        <v>3.63</v>
      </c>
      <c r="P14" s="57">
        <f t="shared" si="0"/>
        <v>3.95</v>
      </c>
      <c r="Q14" s="57">
        <f t="shared" si="0"/>
        <v>5.35</v>
      </c>
      <c r="R14" s="57">
        <f t="shared" si="0"/>
        <v>7.54</v>
      </c>
      <c r="S14" s="57">
        <f t="shared" si="0"/>
        <v>6.0969999999999995</v>
      </c>
      <c r="T14" s="57">
        <f t="shared" si="0"/>
        <v>5.49</v>
      </c>
      <c r="U14" s="57">
        <f t="shared" si="0"/>
        <v>6.78</v>
      </c>
      <c r="V14" s="57">
        <f t="shared" si="0"/>
        <v>6.22</v>
      </c>
      <c r="W14" s="57">
        <f t="shared" si="0"/>
        <v>68</v>
      </c>
      <c r="X14" s="57">
        <f t="shared" si="0"/>
        <v>235.91</v>
      </c>
      <c r="Y14" s="57">
        <f t="shared" si="0"/>
        <v>320.77</v>
      </c>
      <c r="Z14" s="58" t="str">
        <f t="shared" si="0"/>
        <v/>
      </c>
      <c r="AA14" s="59">
        <f>SUM(AA9:AA13)</f>
        <v>682.24900000000002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7.0000000000000001E-3</v>
      </c>
      <c r="O18" s="72">
        <v>8.0000000000000002E-3</v>
      </c>
      <c r="P18" s="72">
        <v>7.0000000000000001E-3</v>
      </c>
      <c r="Q18" s="72">
        <v>8.0000000000000002E-3</v>
      </c>
      <c r="R18" s="72">
        <v>8.0000000000000002E-3</v>
      </c>
      <c r="S18" s="72">
        <v>1.08</v>
      </c>
      <c r="T18" s="72">
        <v>8.0000000000000002E-3</v>
      </c>
      <c r="U18" s="72"/>
      <c r="V18" s="72"/>
      <c r="W18" s="72"/>
      <c r="X18" s="72"/>
      <c r="Y18" s="72"/>
      <c r="Z18" s="73"/>
      <c r="AA18" s="74">
        <f>SUM(B18:Z18)</f>
        <v>1.1260000000000001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25.122</v>
      </c>
      <c r="P19" s="76">
        <v>32.189</v>
      </c>
      <c r="Q19" s="76">
        <v>21.305999999999997</v>
      </c>
      <c r="R19" s="76">
        <v>8.782</v>
      </c>
      <c r="S19" s="76">
        <v>1.4969999999999999</v>
      </c>
      <c r="T19" s="76">
        <v>13.48</v>
      </c>
      <c r="U19" s="76">
        <v>58.249000000000002</v>
      </c>
      <c r="V19" s="76">
        <v>73.832999999999998</v>
      </c>
      <c r="W19" s="76">
        <v>44.913000000000004</v>
      </c>
      <c r="X19" s="76">
        <v>35.036000000000001</v>
      </c>
      <c r="Y19" s="76">
        <v>28.451000000000001</v>
      </c>
      <c r="Z19" s="73"/>
      <c r="AA19" s="74">
        <f>SUM(B19:Z19)</f>
        <v>342.858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7.0000000000000001E-3</v>
      </c>
      <c r="O22" s="83">
        <f t="shared" si="1"/>
        <v>25.13</v>
      </c>
      <c r="P22" s="83">
        <f t="shared" si="1"/>
        <v>32.195999999999998</v>
      </c>
      <c r="Q22" s="83">
        <f t="shared" si="1"/>
        <v>21.313999999999997</v>
      </c>
      <c r="R22" s="83">
        <f t="shared" si="1"/>
        <v>8.7899999999999991</v>
      </c>
      <c r="S22" s="83">
        <f t="shared" si="1"/>
        <v>2.577</v>
      </c>
      <c r="T22" s="83">
        <f t="shared" si="1"/>
        <v>13.488</v>
      </c>
      <c r="U22" s="83">
        <f t="shared" si="1"/>
        <v>58.249000000000002</v>
      </c>
      <c r="V22" s="83">
        <f t="shared" si="1"/>
        <v>73.832999999999998</v>
      </c>
      <c r="W22" s="83">
        <f t="shared" si="1"/>
        <v>44.913000000000004</v>
      </c>
      <c r="X22" s="83">
        <f t="shared" si="1"/>
        <v>35.036000000000001</v>
      </c>
      <c r="Y22" s="83">
        <f t="shared" si="1"/>
        <v>28.451000000000001</v>
      </c>
      <c r="Z22" s="84">
        <f t="shared" si="1"/>
        <v>0</v>
      </c>
      <c r="AA22" s="85">
        <f t="shared" si="1"/>
        <v>343.98399999999998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12.519</v>
      </c>
      <c r="O26" s="72">
        <v>28.76</v>
      </c>
      <c r="P26" s="72">
        <v>36.146000000000001</v>
      </c>
      <c r="Q26" s="72">
        <v>26.664000000000001</v>
      </c>
      <c r="R26" s="72">
        <v>16.329999999999998</v>
      </c>
      <c r="S26" s="72">
        <v>8.6739999999999995</v>
      </c>
      <c r="T26" s="72">
        <v>18.978000000000002</v>
      </c>
      <c r="U26" s="72">
        <v>65.028999999999996</v>
      </c>
      <c r="V26" s="72">
        <v>80.052999999999997</v>
      </c>
      <c r="W26" s="72">
        <v>112.913</v>
      </c>
      <c r="X26" s="72">
        <v>270.94600000000003</v>
      </c>
      <c r="Y26" s="72">
        <v>349.221</v>
      </c>
      <c r="Z26" s="73"/>
      <c r="AA26" s="74">
        <f>SUM(B26:Z26)</f>
        <v>1026.2330000000002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12.519</v>
      </c>
      <c r="O28" s="57">
        <f t="shared" si="2"/>
        <v>28.76</v>
      </c>
      <c r="P28" s="57">
        <f t="shared" si="2"/>
        <v>36.146000000000001</v>
      </c>
      <c r="Q28" s="57">
        <f t="shared" si="2"/>
        <v>26.664000000000001</v>
      </c>
      <c r="R28" s="57">
        <f t="shared" si="2"/>
        <v>16.329999999999998</v>
      </c>
      <c r="S28" s="57">
        <f t="shared" si="2"/>
        <v>8.6739999999999995</v>
      </c>
      <c r="T28" s="57">
        <f t="shared" si="2"/>
        <v>18.978000000000002</v>
      </c>
      <c r="U28" s="57">
        <f t="shared" si="2"/>
        <v>65.028999999999996</v>
      </c>
      <c r="V28" s="57">
        <f t="shared" si="2"/>
        <v>80.052999999999997</v>
      </c>
      <c r="W28" s="57">
        <f t="shared" si="2"/>
        <v>112.913</v>
      </c>
      <c r="X28" s="57">
        <f t="shared" si="2"/>
        <v>270.94600000000003</v>
      </c>
      <c r="Y28" s="57">
        <f t="shared" si="2"/>
        <v>349.221</v>
      </c>
      <c r="Z28" s="58">
        <f t="shared" si="2"/>
        <v>0</v>
      </c>
      <c r="AA28" s="59">
        <f t="shared" si="2"/>
        <v>1026.2330000000002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12.519</v>
      </c>
      <c r="O47" s="83">
        <f t="shared" si="8"/>
        <v>28.759999999999998</v>
      </c>
      <c r="P47" s="83">
        <f t="shared" si="8"/>
        <v>36.146000000000001</v>
      </c>
      <c r="Q47" s="83">
        <f t="shared" si="8"/>
        <v>26.663999999999994</v>
      </c>
      <c r="R47" s="83">
        <f t="shared" si="8"/>
        <v>16.329999999999998</v>
      </c>
      <c r="S47" s="83">
        <f t="shared" si="8"/>
        <v>8.6739999999999995</v>
      </c>
      <c r="T47" s="83">
        <f t="shared" si="8"/>
        <v>18.978000000000002</v>
      </c>
      <c r="U47" s="83">
        <f t="shared" si="8"/>
        <v>65.028999999999996</v>
      </c>
      <c r="V47" s="83">
        <f t="shared" si="8"/>
        <v>80.052999999999997</v>
      </c>
      <c r="W47" s="83">
        <f t="shared" si="8"/>
        <v>112.91300000000001</v>
      </c>
      <c r="X47" s="83">
        <f t="shared" si="8"/>
        <v>270.94600000000003</v>
      </c>
      <c r="Y47" s="83">
        <f t="shared" si="8"/>
        <v>349.221</v>
      </c>
      <c r="Z47" s="84">
        <f t="shared" si="8"/>
        <v>0</v>
      </c>
      <c r="AA47" s="100">
        <f>SUM(B47:Z47)</f>
        <v>1026.2330000000002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2021-04-11T08:57:34Z</dcterms:created>
  <dcterms:modified xsi:type="dcterms:W3CDTF">2021-04-11T08:57:35Z</dcterms:modified>
</cp:coreProperties>
</file>