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AA47" i="4" s="1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<sst xmlns="http://schemas.openxmlformats.org/spreadsheetml/2006/main" count="110" uniqueCount="50">
  <si>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10/04/2021 11:19:36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</si>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</sst>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0.81799999999999995</c:v>
                </c:pt>
                <c:pt idx="16">
                  <c:v>7.1189999999999998</c:v>
                </c:pt>
                <c:pt idx="17">
                  <c:v>3.8170000000000002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14.021999999999998</c:v>
                </c:pt>
                <c:pt idx="13">
                  <c:v>14.522</c:v>
                </c:pt>
                <c:pt idx="14">
                  <c:v>14.754</c:v>
                </c:pt>
                <c:pt idx="15">
                  <c:v>14.979000000000001</c:v>
                </c:pt>
                <c:pt idx="16">
                  <c:v>9.9319999999999986</c:v>
                </c:pt>
                <c:pt idx="17">
                  <c:v>8.4580000000000002</c:v>
                </c:pt>
                <c:pt idx="18">
                  <c:v>6.4309999999999992</c:v>
                </c:pt>
                <c:pt idx="19">
                  <c:v>5.07</c:v>
                </c:pt>
                <c:pt idx="20">
                  <c:v>17.212</c:v>
                </c:pt>
                <c:pt idx="21">
                  <c:v>16.713000000000001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127368"/>
        <c:axId val="3831277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24.081999999999997</c:v>
                </c:pt>
                <c:pt idx="13">
                  <c:v>21.442999999999998</c:v>
                </c:pt>
                <c:pt idx="14">
                  <c:v>20.779999999999994</c:v>
                </c:pt>
                <c:pt idx="15">
                  <c:v>15.904</c:v>
                </c:pt>
                <c:pt idx="16">
                  <c:v>17.051000000000002</c:v>
                </c:pt>
                <c:pt idx="17">
                  <c:v>12.274999999999999</c:v>
                </c:pt>
                <c:pt idx="18">
                  <c:v>7.4309999999999992</c:v>
                </c:pt>
                <c:pt idx="19">
                  <c:v>15.919999999999998</c:v>
                </c:pt>
                <c:pt idx="20">
                  <c:v>25.011999999999997</c:v>
                </c:pt>
                <c:pt idx="21">
                  <c:v>22.803000000000001</c:v>
                </c:pt>
                <c:pt idx="22">
                  <c:v>22.945999999999998</c:v>
                </c:pt>
                <c:pt idx="23">
                  <c:v>18.434000000000001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127368"/>
        <c:axId val="3831277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59.34</c:v>
                </c:pt>
                <c:pt idx="13">
                  <c:v>59.41</c:v>
                </c:pt>
                <c:pt idx="14">
                  <c:v>58.13</c:v>
                </c:pt>
                <c:pt idx="15">
                  <c:v>84.89</c:v>
                </c:pt>
                <c:pt idx="16">
                  <c:v>84.89</c:v>
                </c:pt>
                <c:pt idx="17">
                  <c:v>84.89</c:v>
                </c:pt>
                <c:pt idx="18">
                  <c:v>67.11</c:v>
                </c:pt>
                <c:pt idx="19">
                  <c:v>69.34</c:v>
                </c:pt>
                <c:pt idx="20">
                  <c:v>70.099999999999994</c:v>
                </c:pt>
                <c:pt idx="21">
                  <c:v>62.7</c:v>
                </c:pt>
                <c:pt idx="22">
                  <c:v>37.72</c:v>
                </c:pt>
                <c:pt idx="23">
                  <c:v>35.979999999999997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128544"/>
        <c:axId val="383128152"/>
      </c:lineChart>
      <c:catAx>
        <c:axId val="383127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127760"/>
        <c:crosses val="autoZero"/>
        <c:auto val="1"/>
        <c:lblAlgn val="ctr"/>
        <c:lblOffset val="100"/>
        <c:noMultiLvlLbl val="0"/>
      </c:catAx>
      <c:valAx>
        <c:axId val="38312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127368"/>
        <c:crosses val="autoZero"/>
        <c:crossBetween val="between"/>
      </c:valAx>
      <c:valAx>
        <c:axId val="383128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128544"/>
        <c:crosses val="max"/>
        <c:crossBetween val="between"/>
      </c:valAx>
      <c:catAx>
        <c:axId val="383128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128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11.754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122.09299999999999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90.233999999999995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24.023</v>
          </cell>
        </row>
        <row r="39">
          <cell r="C39">
            <v>3.3</v>
          </cell>
        </row>
        <row r="40">
          <cell r="C40">
            <v>110.258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86.5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59.34</v>
          </cell>
          <cell r="O7">
            <v>59.41</v>
          </cell>
          <cell r="P7">
            <v>58.13</v>
          </cell>
          <cell r="Q7">
            <v>84.89</v>
          </cell>
          <cell r="R7">
            <v>84.89</v>
          </cell>
          <cell r="S7">
            <v>84.89</v>
          </cell>
          <cell r="T7">
            <v>67.11</v>
          </cell>
          <cell r="U7">
            <v>69.34</v>
          </cell>
          <cell r="V7">
            <v>70.099999999999994</v>
          </cell>
          <cell r="W7">
            <v>62.7</v>
          </cell>
          <cell r="X7">
            <v>37.72</v>
          </cell>
          <cell r="Y7">
            <v>35.979999999999997</v>
          </cell>
        </row>
        <row r="37">
          <cell r="Q37">
            <v>0.81799999999999995</v>
          </cell>
          <cell r="R37">
            <v>7.1189999999999998</v>
          </cell>
          <cell r="S37">
            <v>3.8170000000000002</v>
          </cell>
        </row>
        <row r="59">
          <cell r="N59">
            <v>14.021999999999998</v>
          </cell>
          <cell r="O59">
            <v>14.522</v>
          </cell>
          <cell r="P59">
            <v>14.754</v>
          </cell>
          <cell r="Q59">
            <v>14.979000000000001</v>
          </cell>
          <cell r="R59">
            <v>9.9319999999999986</v>
          </cell>
          <cell r="S59">
            <v>8.4580000000000002</v>
          </cell>
          <cell r="T59">
            <v>6.4309999999999992</v>
          </cell>
          <cell r="U59">
            <v>5.07</v>
          </cell>
          <cell r="V59">
            <v>17.212</v>
          </cell>
          <cell r="W59">
            <v>16.713000000000001</v>
          </cell>
        </row>
        <row r="66">
          <cell r="N66">
            <v>10.06</v>
          </cell>
          <cell r="O66">
            <v>6.9210000000000003</v>
          </cell>
          <cell r="P66">
            <v>6.0259999999999998</v>
          </cell>
          <cell r="Q66">
            <v>0.107</v>
          </cell>
          <cell r="T66">
            <v>1</v>
          </cell>
          <cell r="U66">
            <v>10.85</v>
          </cell>
          <cell r="V66">
            <v>7.8</v>
          </cell>
          <cell r="W66">
            <v>6.09</v>
          </cell>
          <cell r="X66">
            <v>22.946000000000002</v>
          </cell>
          <cell r="Y66">
            <v>18.433999999999997</v>
          </cell>
        </row>
      </sheetData>
      <sheetData sheetId="17">
        <row r="59">
          <cell r="N59">
            <v>5.2619999999999996</v>
          </cell>
          <cell r="O59">
            <v>5.3179999999999996</v>
          </cell>
          <cell r="P59">
            <v>5.4399999999999995</v>
          </cell>
          <cell r="Q59">
            <v>5.12</v>
          </cell>
          <cell r="R59">
            <v>4.03</v>
          </cell>
          <cell r="S59">
            <v>4.1100000000000003</v>
          </cell>
          <cell r="T59">
            <v>3.51</v>
          </cell>
          <cell r="U59">
            <v>7.2799999999999994</v>
          </cell>
          <cell r="V59">
            <v>11.230999999999998</v>
          </cell>
          <cell r="W59">
            <v>7.7789999999999999</v>
          </cell>
          <cell r="X59">
            <v>10.119999999999999</v>
          </cell>
          <cell r="Y59">
            <v>17.3</v>
          </cell>
        </row>
        <row r="64">
          <cell r="N64">
            <v>9.07</v>
          </cell>
          <cell r="O64">
            <v>9.07</v>
          </cell>
          <cell r="P64">
            <v>5.883</v>
          </cell>
        </row>
        <row r="65">
          <cell r="W65">
            <v>1.117</v>
          </cell>
          <cell r="X65">
            <v>1.1220000000000001</v>
          </cell>
          <cell r="Y65">
            <v>1.0609999999999999</v>
          </cell>
        </row>
        <row r="66">
          <cell r="N66">
            <v>9.75</v>
          </cell>
          <cell r="O66">
            <v>7.0549999999999997</v>
          </cell>
          <cell r="P66">
            <v>9.4570000000000007</v>
          </cell>
          <cell r="Q66">
            <v>10.784000000000001</v>
          </cell>
          <cell r="R66">
            <v>13.020999999999999</v>
          </cell>
          <cell r="S66">
            <v>8.1649999999999991</v>
          </cell>
          <cell r="T66">
            <v>3.9210000000000003</v>
          </cell>
          <cell r="U66">
            <v>8.64</v>
          </cell>
          <cell r="V66">
            <v>13.781000000000001</v>
          </cell>
          <cell r="W66">
            <v>13.907</v>
          </cell>
          <cell r="X66">
            <v>11.704000000000001</v>
          </cell>
          <cell r="Y66">
            <v>7.2999999999999995E-2</v>
          </cell>
        </row>
      </sheetData>
      <sheetData sheetId="18">
        <row r="7">
          <cell r="N7">
            <v>59.34</v>
          </cell>
          <cell r="O7">
            <v>59.41</v>
          </cell>
          <cell r="P7">
            <v>58.13</v>
          </cell>
          <cell r="Q7">
            <v>84.89</v>
          </cell>
          <cell r="R7">
            <v>84.89</v>
          </cell>
          <cell r="S7">
            <v>84.89</v>
          </cell>
          <cell r="T7">
            <v>67.11</v>
          </cell>
          <cell r="U7">
            <v>69.34</v>
          </cell>
          <cell r="V7">
            <v>70.099999999999994</v>
          </cell>
          <cell r="W7">
            <v>62.7</v>
          </cell>
          <cell r="X7">
            <v>37.72</v>
          </cell>
          <cell r="Y7">
            <v>35.979999999999997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VOLTERRA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44295</v>
          </cell>
        </row>
        <row r="4">
          <cell r="B4">
            <v>44295</v>
          </cell>
        </row>
        <row r="5">
          <cell r="B5">
            <v>44295</v>
          </cell>
        </row>
        <row r="6">
          <cell r="B6">
            <v>44295</v>
          </cell>
        </row>
        <row r="7">
          <cell r="B7">
            <v>44295</v>
          </cell>
        </row>
        <row r="8">
          <cell r="B8">
            <v>44295</v>
          </cell>
        </row>
        <row r="9">
          <cell r="B9">
            <v>44295</v>
          </cell>
        </row>
        <row r="10">
          <cell r="B10">
            <v>44295</v>
          </cell>
        </row>
        <row r="11">
          <cell r="B11">
            <v>44295</v>
          </cell>
        </row>
        <row r="12">
          <cell r="B12">
            <v>44295</v>
          </cell>
        </row>
        <row r="13">
          <cell r="B13">
            <v>44295</v>
          </cell>
        </row>
        <row r="14">
          <cell r="B14">
            <v>44295</v>
          </cell>
        </row>
        <row r="15">
          <cell r="B15">
            <v>44295</v>
          </cell>
        </row>
        <row r="16">
          <cell r="B16">
            <v>44295</v>
          </cell>
        </row>
      </sheetData>
      <sheetData sheetId="41">
        <row r="2">
          <cell r="C2">
            <v>44298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751.94600000000003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24.081999999999997</v>
      </c>
      <c r="O4" s="18">
        <v>21.443000000000001</v>
      </c>
      <c r="P4" s="18">
        <v>20.78</v>
      </c>
      <c r="Q4" s="18">
        <v>15.904</v>
      </c>
      <c r="R4" s="18">
        <v>17.050999999999998</v>
      </c>
      <c r="S4" s="18">
        <v>12.275</v>
      </c>
      <c r="T4" s="18">
        <v>7.4309999999999992</v>
      </c>
      <c r="U4" s="18">
        <v>15.92</v>
      </c>
      <c r="V4" s="18">
        <v>25.012</v>
      </c>
      <c r="W4" s="18">
        <v>22.803000000000004</v>
      </c>
      <c r="X4" s="18">
        <v>22.946000000000002</v>
      </c>
      <c r="Y4" s="18">
        <v>18.433999999999997</v>
      </c>
      <c r="Z4" s="19"/>
      <c r="AA4" s="20">
        <f>SUM(B4:Z4)</f>
        <v>224.08099999999999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59.34</v>
      </c>
      <c r="O7" s="28">
        <v>59.41</v>
      </c>
      <c r="P7" s="28">
        <v>58.13</v>
      </c>
      <c r="Q7" s="28">
        <v>84.89</v>
      </c>
      <c r="R7" s="28">
        <v>84.89</v>
      </c>
      <c r="S7" s="28">
        <v>84.89</v>
      </c>
      <c r="T7" s="28">
        <v>67.11</v>
      </c>
      <c r="U7" s="28">
        <v>69.34</v>
      </c>
      <c r="V7" s="28">
        <v>70.099999999999994</v>
      </c>
      <c r="W7" s="28">
        <v>62.7</v>
      </c>
      <c r="X7" s="28">
        <v>37.72</v>
      </c>
      <c r="Y7" s="28">
        <v>35.979999999999997</v>
      </c>
      <c r="Z7" s="29"/>
      <c r="AA7" s="30">
        <f>IF(SUM(GR_MAINLAND_MCP_SUM_SELL)&lt;&gt;0,AVERAGEIF(GR_MAINLAND_MCP_SUM_SELL,"&lt;&gt;"""),"")</f>
        <v>64.541666666666671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0.81799999999999995</v>
      </c>
      <c r="R11" s="47">
        <v>7.1189999999999998</v>
      </c>
      <c r="S11" s="47">
        <v>3.8170000000000002</v>
      </c>
      <c r="T11" s="47"/>
      <c r="U11" s="47"/>
      <c r="V11" s="47"/>
      <c r="W11" s="47"/>
      <c r="X11" s="47"/>
      <c r="Y11" s="47"/>
      <c r="Z11" s="48"/>
      <c r="AA11" s="49">
        <f>SUM(B11:Z11)</f>
        <v>11.754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14.021999999999998</v>
      </c>
      <c r="O13" s="52">
        <v>14.522</v>
      </c>
      <c r="P13" s="52">
        <v>14.754</v>
      </c>
      <c r="Q13" s="52">
        <v>14.979000000000001</v>
      </c>
      <c r="R13" s="52">
        <v>9.9319999999999986</v>
      </c>
      <c r="S13" s="52">
        <v>8.4580000000000002</v>
      </c>
      <c r="T13" s="52">
        <v>6.4309999999999992</v>
      </c>
      <c r="U13" s="52">
        <v>5.07</v>
      </c>
      <c r="V13" s="52">
        <v>17.212</v>
      </c>
      <c r="W13" s="52">
        <v>16.713000000000001</v>
      </c>
      <c r="X13" s="52"/>
      <c r="Y13" s="52"/>
      <c r="Z13" s="53"/>
      <c r="AA13" s="54">
        <f>SUM(B13:Z13)</f>
        <v>122.09299999999999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14.021999999999998</v>
      </c>
      <c r="O14" s="57">
        <f t="shared" si="0"/>
        <v>14.522</v>
      </c>
      <c r="P14" s="57">
        <f t="shared" si="0"/>
        <v>14.754</v>
      </c>
      <c r="Q14" s="57">
        <f t="shared" si="0"/>
        <v>15.797000000000001</v>
      </c>
      <c r="R14" s="57">
        <f t="shared" si="0"/>
        <v>17.050999999999998</v>
      </c>
      <c r="S14" s="57">
        <f t="shared" si="0"/>
        <v>12.275</v>
      </c>
      <c r="T14" s="57">
        <f t="shared" si="0"/>
        <v>6.4309999999999992</v>
      </c>
      <c r="U14" s="57">
        <f t="shared" si="0"/>
        <v>5.07</v>
      </c>
      <c r="V14" s="57">
        <f t="shared" si="0"/>
        <v>17.212</v>
      </c>
      <c r="W14" s="57">
        <f t="shared" si="0"/>
        <v>16.713000000000001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133.84699999999998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10.06</v>
      </c>
      <c r="O19" s="76">
        <v>6.9210000000000003</v>
      </c>
      <c r="P19" s="76">
        <v>6.0259999999999998</v>
      </c>
      <c r="Q19" s="76">
        <v>0.107</v>
      </c>
      <c r="R19" s="76"/>
      <c r="S19" s="76"/>
      <c r="T19" s="76">
        <v>1</v>
      </c>
      <c r="U19" s="76">
        <v>10.85</v>
      </c>
      <c r="V19" s="76">
        <v>7.8</v>
      </c>
      <c r="W19" s="76">
        <v>6.09</v>
      </c>
      <c r="X19" s="76">
        <v>22.946000000000002</v>
      </c>
      <c r="Y19" s="76">
        <v>18.433999999999997</v>
      </c>
      <c r="Z19" s="73"/>
      <c r="AA19" s="74">
        <f>SUM(B19:Z19)</f>
        <v>90.233999999999995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10.06</v>
      </c>
      <c r="O22" s="83">
        <f t="shared" si="1"/>
        <v>6.9210000000000003</v>
      </c>
      <c r="P22" s="83">
        <f t="shared" si="1"/>
        <v>6.0259999999999998</v>
      </c>
      <c r="Q22" s="83">
        <f t="shared" si="1"/>
        <v>0.107</v>
      </c>
      <c r="R22" s="83">
        <f t="shared" si="1"/>
        <v>0</v>
      </c>
      <c r="S22" s="83">
        <f t="shared" si="1"/>
        <v>0</v>
      </c>
      <c r="T22" s="83">
        <f t="shared" si="1"/>
        <v>1</v>
      </c>
      <c r="U22" s="83">
        <f t="shared" si="1"/>
        <v>10.85</v>
      </c>
      <c r="V22" s="83">
        <f t="shared" si="1"/>
        <v>7.8</v>
      </c>
      <c r="W22" s="83">
        <f t="shared" si="1"/>
        <v>6.09</v>
      </c>
      <c r="X22" s="83">
        <f t="shared" si="1"/>
        <v>22.946000000000002</v>
      </c>
      <c r="Y22" s="83">
        <f t="shared" si="1"/>
        <v>18.433999999999997</v>
      </c>
      <c r="Z22" s="84" t="str">
        <f t="shared" si="1"/>
        <v/>
      </c>
      <c r="AA22" s="85">
        <f>SUM(AA17:AA21)</f>
        <v>90.233999999999995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24.082000000000001</v>
      </c>
      <c r="O26" s="72">
        <v>21.443000000000001</v>
      </c>
      <c r="P26" s="72">
        <v>20.78</v>
      </c>
      <c r="Q26" s="72">
        <v>15.904</v>
      </c>
      <c r="R26" s="72">
        <v>17.050999999999998</v>
      </c>
      <c r="S26" s="72">
        <v>12.275</v>
      </c>
      <c r="T26" s="72">
        <v>7.431</v>
      </c>
      <c r="U26" s="72">
        <v>15.92</v>
      </c>
      <c r="V26" s="72">
        <v>25.012</v>
      </c>
      <c r="W26" s="72">
        <v>22.803000000000001</v>
      </c>
      <c r="X26" s="72">
        <v>22.946000000000002</v>
      </c>
      <c r="Y26" s="72">
        <v>18.434000000000001</v>
      </c>
      <c r="Z26" s="73"/>
      <c r="AA26" s="74">
        <f>SUM(B26:Z26)</f>
        <v>224.08099999999999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24.082000000000001</v>
      </c>
      <c r="O28" s="57">
        <f t="shared" si="2"/>
        <v>21.443000000000001</v>
      </c>
      <c r="P28" s="57">
        <f t="shared" si="2"/>
        <v>20.78</v>
      </c>
      <c r="Q28" s="57">
        <f t="shared" si="2"/>
        <v>15.904</v>
      </c>
      <c r="R28" s="57">
        <f t="shared" si="2"/>
        <v>17.050999999999998</v>
      </c>
      <c r="S28" s="57">
        <f t="shared" si="2"/>
        <v>12.275</v>
      </c>
      <c r="T28" s="57">
        <f t="shared" si="2"/>
        <v>7.431</v>
      </c>
      <c r="U28" s="57">
        <f t="shared" si="2"/>
        <v>15.92</v>
      </c>
      <c r="V28" s="57">
        <f t="shared" si="2"/>
        <v>25.012</v>
      </c>
      <c r="W28" s="57">
        <f t="shared" si="2"/>
        <v>22.803000000000001</v>
      </c>
      <c r="X28" s="57">
        <f t="shared" si="2"/>
        <v>22.946000000000002</v>
      </c>
      <c r="Y28" s="57">
        <f t="shared" si="2"/>
        <v>18.434000000000001</v>
      </c>
      <c r="Z28" s="58" t="str">
        <f t="shared" si="2"/>
        <v/>
      </c>
      <c r="AA28" s="59">
        <f>SUM(AA25:AA27)</f>
        <v>224.08099999999999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24.082000000000001</v>
      </c>
      <c r="O47" s="83">
        <f t="shared" si="8"/>
        <v>21.443000000000001</v>
      </c>
      <c r="P47" s="83">
        <f t="shared" si="8"/>
        <v>20.78</v>
      </c>
      <c r="Q47" s="83">
        <f t="shared" si="8"/>
        <v>15.904</v>
      </c>
      <c r="R47" s="83">
        <f t="shared" si="8"/>
        <v>17.050999999999998</v>
      </c>
      <c r="S47" s="83">
        <f t="shared" si="8"/>
        <v>12.275</v>
      </c>
      <c r="T47" s="83">
        <f t="shared" si="8"/>
        <v>7.4309999999999992</v>
      </c>
      <c r="U47" s="83">
        <f t="shared" si="8"/>
        <v>15.92</v>
      </c>
      <c r="V47" s="83">
        <f t="shared" si="8"/>
        <v>25.012</v>
      </c>
      <c r="W47" s="83">
        <f t="shared" si="8"/>
        <v>22.803000000000001</v>
      </c>
      <c r="X47" s="83">
        <f t="shared" si="8"/>
        <v>22.946000000000002</v>
      </c>
      <c r="Y47" s="83">
        <f t="shared" si="8"/>
        <v>18.433999999999997</v>
      </c>
      <c r="Z47" s="84" t="str">
        <f t="shared" si="8"/>
        <v/>
      </c>
      <c r="AA47" s="100">
        <f>SUM(B47:Z47)</f>
        <v>224.08099999999999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24.081999999999997</v>
      </c>
      <c r="O4" s="18">
        <v>21.442999999999998</v>
      </c>
      <c r="P4" s="18">
        <v>20.779999999999994</v>
      </c>
      <c r="Q4" s="18">
        <v>15.904</v>
      </c>
      <c r="R4" s="18">
        <v>17.051000000000002</v>
      </c>
      <c r="S4" s="18">
        <v>12.274999999999999</v>
      </c>
      <c r="T4" s="18">
        <v>7.4309999999999992</v>
      </c>
      <c r="U4" s="18">
        <v>15.919999999999998</v>
      </c>
      <c r="V4" s="18">
        <v>25.011999999999997</v>
      </c>
      <c r="W4" s="18">
        <v>22.803000000000001</v>
      </c>
      <c r="X4" s="18">
        <v>22.945999999999998</v>
      </c>
      <c r="Y4" s="18">
        <v>18.434000000000001</v>
      </c>
      <c r="Z4" s="19"/>
      <c r="AA4" s="20">
        <f>SUM(B4:Z4)</f>
        <v>224.08099999999996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59.34</v>
      </c>
      <c r="O7" s="28">
        <v>59.41</v>
      </c>
      <c r="P7" s="28">
        <v>58.13</v>
      </c>
      <c r="Q7" s="28">
        <v>84.89</v>
      </c>
      <c r="R7" s="28">
        <v>84.89</v>
      </c>
      <c r="S7" s="28">
        <v>84.89</v>
      </c>
      <c r="T7" s="28">
        <v>67.11</v>
      </c>
      <c r="U7" s="28">
        <v>69.34</v>
      </c>
      <c r="V7" s="28">
        <v>70.099999999999994</v>
      </c>
      <c r="W7" s="28">
        <v>62.7</v>
      </c>
      <c r="X7" s="28">
        <v>37.72</v>
      </c>
      <c r="Y7" s="28">
        <v>35.979999999999997</v>
      </c>
      <c r="Z7" s="29"/>
      <c r="AA7" s="30">
        <v>64.541666666666671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5.2619999999999996</v>
      </c>
      <c r="O13" s="52">
        <v>5.3179999999999996</v>
      </c>
      <c r="P13" s="52">
        <v>5.4399999999999995</v>
      </c>
      <c r="Q13" s="52">
        <v>5.12</v>
      </c>
      <c r="R13" s="52">
        <v>4.03</v>
      </c>
      <c r="S13" s="52">
        <v>4.1100000000000003</v>
      </c>
      <c r="T13" s="52">
        <v>3.51</v>
      </c>
      <c r="U13" s="52">
        <v>7.2799999999999994</v>
      </c>
      <c r="V13" s="52">
        <v>11.230999999999998</v>
      </c>
      <c r="W13" s="52">
        <v>7.7789999999999999</v>
      </c>
      <c r="X13" s="52">
        <v>10.119999999999999</v>
      </c>
      <c r="Y13" s="52">
        <v>17.3</v>
      </c>
      <c r="Z13" s="53"/>
      <c r="AA13" s="54">
        <f>SUM(B13:Z13)</f>
        <v>86.5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5.2619999999999996</v>
      </c>
      <c r="O14" s="57">
        <f t="shared" si="0"/>
        <v>5.3179999999999996</v>
      </c>
      <c r="P14" s="57">
        <f t="shared" si="0"/>
        <v>5.4399999999999995</v>
      </c>
      <c r="Q14" s="57">
        <f t="shared" si="0"/>
        <v>5.12</v>
      </c>
      <c r="R14" s="57">
        <f t="shared" si="0"/>
        <v>4.03</v>
      </c>
      <c r="S14" s="57">
        <f t="shared" si="0"/>
        <v>4.1100000000000003</v>
      </c>
      <c r="T14" s="57">
        <f t="shared" si="0"/>
        <v>3.51</v>
      </c>
      <c r="U14" s="57">
        <f t="shared" si="0"/>
        <v>7.2799999999999994</v>
      </c>
      <c r="V14" s="57">
        <f t="shared" si="0"/>
        <v>11.230999999999998</v>
      </c>
      <c r="W14" s="57">
        <f t="shared" si="0"/>
        <v>7.7789999999999999</v>
      </c>
      <c r="X14" s="57">
        <f t="shared" si="0"/>
        <v>10.119999999999999</v>
      </c>
      <c r="Y14" s="57">
        <f t="shared" si="0"/>
        <v>17.3</v>
      </c>
      <c r="Z14" s="58" t="str">
        <f t="shared" si="0"/>
        <v/>
      </c>
      <c r="AA14" s="59">
        <f>SUM(AA9:AA13)</f>
        <v>86.5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9.07</v>
      </c>
      <c r="O17" s="67">
        <v>9.07</v>
      </c>
      <c r="P17" s="67">
        <v>5.883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24.023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>
        <v>1.117</v>
      </c>
      <c r="X18" s="72">
        <v>1.1220000000000001</v>
      </c>
      <c r="Y18" s="72">
        <v>1.0609999999999999</v>
      </c>
      <c r="Z18" s="73"/>
      <c r="AA18" s="74">
        <f>SUM(B18:Z18)</f>
        <v>3.3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9.75</v>
      </c>
      <c r="O19" s="76">
        <v>7.0549999999999997</v>
      </c>
      <c r="P19" s="76">
        <v>9.4570000000000007</v>
      </c>
      <c r="Q19" s="76">
        <v>10.784000000000001</v>
      </c>
      <c r="R19" s="76">
        <v>13.020999999999999</v>
      </c>
      <c r="S19" s="76">
        <v>8.1649999999999991</v>
      </c>
      <c r="T19" s="76">
        <v>3.9210000000000003</v>
      </c>
      <c r="U19" s="76">
        <v>8.64</v>
      </c>
      <c r="V19" s="76">
        <v>13.781000000000001</v>
      </c>
      <c r="W19" s="76">
        <v>13.907</v>
      </c>
      <c r="X19" s="76">
        <v>11.704000000000001</v>
      </c>
      <c r="Y19" s="76">
        <v>7.2999999999999995E-2</v>
      </c>
      <c r="Z19" s="73"/>
      <c r="AA19" s="74">
        <f>SUM(B19:Z19)</f>
        <v>110.258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18.82</v>
      </c>
      <c r="O22" s="83">
        <f t="shared" si="1"/>
        <v>16.125</v>
      </c>
      <c r="P22" s="83">
        <f t="shared" si="1"/>
        <v>15.34</v>
      </c>
      <c r="Q22" s="83">
        <f t="shared" si="1"/>
        <v>10.784000000000001</v>
      </c>
      <c r="R22" s="83">
        <f t="shared" si="1"/>
        <v>13.020999999999999</v>
      </c>
      <c r="S22" s="83">
        <f t="shared" si="1"/>
        <v>8.1649999999999991</v>
      </c>
      <c r="T22" s="83">
        <f t="shared" si="1"/>
        <v>3.9210000000000003</v>
      </c>
      <c r="U22" s="83">
        <f t="shared" si="1"/>
        <v>8.64</v>
      </c>
      <c r="V22" s="83">
        <f t="shared" si="1"/>
        <v>13.781000000000001</v>
      </c>
      <c r="W22" s="83">
        <f t="shared" si="1"/>
        <v>15.024000000000001</v>
      </c>
      <c r="X22" s="83">
        <f t="shared" si="1"/>
        <v>12.826000000000001</v>
      </c>
      <c r="Y22" s="83">
        <f t="shared" si="1"/>
        <v>1.1339999999999999</v>
      </c>
      <c r="Z22" s="84">
        <f t="shared" si="1"/>
        <v>0</v>
      </c>
      <c r="AA22" s="85">
        <f t="shared" si="1"/>
        <v>137.58099999999999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24.082000000000001</v>
      </c>
      <c r="O26" s="72">
        <v>21.443000000000001</v>
      </c>
      <c r="P26" s="72">
        <v>20.78</v>
      </c>
      <c r="Q26" s="72">
        <v>15.904</v>
      </c>
      <c r="R26" s="72">
        <v>17.050999999999998</v>
      </c>
      <c r="S26" s="72">
        <v>12.275</v>
      </c>
      <c r="T26" s="72">
        <v>7.431</v>
      </c>
      <c r="U26" s="72">
        <v>15.92</v>
      </c>
      <c r="V26" s="72">
        <v>25.012</v>
      </c>
      <c r="W26" s="72">
        <v>22.803000000000001</v>
      </c>
      <c r="X26" s="72">
        <v>22.946000000000002</v>
      </c>
      <c r="Y26" s="72">
        <v>18.434000000000001</v>
      </c>
      <c r="Z26" s="73"/>
      <c r="AA26" s="74">
        <f>SUM(B26:Z26)</f>
        <v>224.08099999999999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24.082000000000001</v>
      </c>
      <c r="O28" s="57">
        <f t="shared" si="2"/>
        <v>21.443000000000001</v>
      </c>
      <c r="P28" s="57">
        <f t="shared" si="2"/>
        <v>20.78</v>
      </c>
      <c r="Q28" s="57">
        <f t="shared" si="2"/>
        <v>15.904</v>
      </c>
      <c r="R28" s="57">
        <f t="shared" si="2"/>
        <v>17.050999999999998</v>
      </c>
      <c r="S28" s="57">
        <f t="shared" si="2"/>
        <v>12.275</v>
      </c>
      <c r="T28" s="57">
        <f t="shared" si="2"/>
        <v>7.431</v>
      </c>
      <c r="U28" s="57">
        <f t="shared" si="2"/>
        <v>15.92</v>
      </c>
      <c r="V28" s="57">
        <f t="shared" si="2"/>
        <v>25.012</v>
      </c>
      <c r="W28" s="57">
        <f t="shared" si="2"/>
        <v>22.803000000000001</v>
      </c>
      <c r="X28" s="57">
        <f t="shared" si="2"/>
        <v>22.946000000000002</v>
      </c>
      <c r="Y28" s="57">
        <f t="shared" si="2"/>
        <v>18.434000000000001</v>
      </c>
      <c r="Z28" s="58">
        <f t="shared" si="2"/>
        <v>0</v>
      </c>
      <c r="AA28" s="59">
        <f t="shared" si="2"/>
        <v>224.08099999999999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24.082000000000001</v>
      </c>
      <c r="O47" s="83">
        <f t="shared" si="8"/>
        <v>21.442999999999998</v>
      </c>
      <c r="P47" s="83">
        <f t="shared" si="8"/>
        <v>20.78</v>
      </c>
      <c r="Q47" s="83">
        <f t="shared" si="8"/>
        <v>15.904</v>
      </c>
      <c r="R47" s="83">
        <f t="shared" si="8"/>
        <v>17.050999999999998</v>
      </c>
      <c r="S47" s="83">
        <f t="shared" si="8"/>
        <v>12.274999999999999</v>
      </c>
      <c r="T47" s="83">
        <f t="shared" si="8"/>
        <v>7.431</v>
      </c>
      <c r="U47" s="83">
        <f t="shared" si="8"/>
        <v>15.92</v>
      </c>
      <c r="V47" s="83">
        <f t="shared" si="8"/>
        <v>25.012</v>
      </c>
      <c r="W47" s="83">
        <f t="shared" si="8"/>
        <v>22.803000000000001</v>
      </c>
      <c r="X47" s="83">
        <f t="shared" si="8"/>
        <v>22.945999999999998</v>
      </c>
      <c r="Y47" s="83">
        <f t="shared" si="8"/>
        <v>18.434000000000001</v>
      </c>
      <c r="Z47" s="84">
        <f t="shared" si="8"/>
        <v>0</v>
      </c>
      <c r="AA47" s="100">
        <f>SUM(B47:Z47)</f>
        <v>224.08099999999999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2021-04-10T08:19:36Z</dcterms:created>
  <dcterms:modified xsi:type="dcterms:W3CDTF">2021-04-10T08:19:36Z</dcterms:modified>
</cp:coreProperties>
</file>