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<sst xmlns="http://schemas.openxmlformats.org/spreadsheetml/2006/main" count="110" uniqueCount="50">
  <si>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09/04/2021 11:27:31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</si>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</sst>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6.968</c:v>
                </c:pt>
                <c:pt idx="13">
                  <c:v>6.9550000000000001</c:v>
                </c:pt>
                <c:pt idx="14">
                  <c:v>8.5549999999999997</c:v>
                </c:pt>
                <c:pt idx="15">
                  <c:v>1.9300000000000002</c:v>
                </c:pt>
                <c:pt idx="16">
                  <c:v>1.768</c:v>
                </c:pt>
                <c:pt idx="17">
                  <c:v>1.355</c:v>
                </c:pt>
                <c:pt idx="18">
                  <c:v>0.93300000000000005</c:v>
                </c:pt>
                <c:pt idx="19">
                  <c:v>1.2749999999999999</c:v>
                </c:pt>
                <c:pt idx="20">
                  <c:v>4.2889999999999997</c:v>
                </c:pt>
                <c:pt idx="21">
                  <c:v>7.83</c:v>
                </c:pt>
                <c:pt idx="22">
                  <c:v>9.5950000000000006</c:v>
                </c:pt>
                <c:pt idx="23">
                  <c:v>8.61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0710472"/>
        <c:axId val="404029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12.587000000000002</c:v>
                </c:pt>
                <c:pt idx="13">
                  <c:v>11.069000000000001</c:v>
                </c:pt>
                <c:pt idx="14">
                  <c:v>11.198</c:v>
                </c:pt>
                <c:pt idx="15">
                  <c:v>7.3260000000000005</c:v>
                </c:pt>
                <c:pt idx="16">
                  <c:v>8.9109999999999996</c:v>
                </c:pt>
                <c:pt idx="17">
                  <c:v>10.398999999999999</c:v>
                </c:pt>
                <c:pt idx="18">
                  <c:v>8.713000000000001</c:v>
                </c:pt>
                <c:pt idx="19">
                  <c:v>6.3879999999999999</c:v>
                </c:pt>
                <c:pt idx="20">
                  <c:v>6.0739999999999998</c:v>
                </c:pt>
                <c:pt idx="21">
                  <c:v>10.446999999999999</c:v>
                </c:pt>
                <c:pt idx="22">
                  <c:v>12.024999999999999</c:v>
                </c:pt>
                <c:pt idx="23">
                  <c:v>19.595000000000002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710472"/>
        <c:axId val="404029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56.51</c:v>
                </c:pt>
                <c:pt idx="13">
                  <c:v>55.11</c:v>
                </c:pt>
                <c:pt idx="14">
                  <c:v>55.24</c:v>
                </c:pt>
                <c:pt idx="15">
                  <c:v>56.51</c:v>
                </c:pt>
                <c:pt idx="16">
                  <c:v>54.25</c:v>
                </c:pt>
                <c:pt idx="17">
                  <c:v>59.81</c:v>
                </c:pt>
                <c:pt idx="18">
                  <c:v>66.680000000000007</c:v>
                </c:pt>
                <c:pt idx="19">
                  <c:v>79.010000000000005</c:v>
                </c:pt>
                <c:pt idx="20">
                  <c:v>80.91</c:v>
                </c:pt>
                <c:pt idx="21">
                  <c:v>70.3</c:v>
                </c:pt>
                <c:pt idx="22">
                  <c:v>61.22</c:v>
                </c:pt>
                <c:pt idx="23">
                  <c:v>41.2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030384"/>
        <c:axId val="404029992"/>
      </c:lineChart>
      <c:catAx>
        <c:axId val="230710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29600"/>
        <c:crosses val="autoZero"/>
        <c:auto val="1"/>
        <c:lblAlgn val="ctr"/>
        <c:lblOffset val="100"/>
        <c:noMultiLvlLbl val="0"/>
      </c:catAx>
      <c:valAx>
        <c:axId val="40402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710472"/>
        <c:crosses val="autoZero"/>
        <c:crossBetween val="between"/>
      </c:valAx>
      <c:valAx>
        <c:axId val="404029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030384"/>
        <c:crosses val="max"/>
        <c:crossBetween val="between"/>
      </c:valAx>
      <c:catAx>
        <c:axId val="404030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029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60.062999999999995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64.668999999999997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17.36</v>
          </cell>
        </row>
        <row r="39">
          <cell r="C39">
            <v>1.1160000000000001</v>
          </cell>
        </row>
        <row r="40">
          <cell r="C40">
            <v>15.631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90.625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56.51</v>
          </cell>
          <cell r="O7">
            <v>55.11</v>
          </cell>
          <cell r="P7">
            <v>55.24</v>
          </cell>
          <cell r="Q7">
            <v>56.51</v>
          </cell>
          <cell r="R7">
            <v>54.25</v>
          </cell>
          <cell r="S7">
            <v>59.81</v>
          </cell>
          <cell r="T7">
            <v>66.680000000000007</v>
          </cell>
          <cell r="U7">
            <v>79.010000000000005</v>
          </cell>
          <cell r="V7">
            <v>80.91</v>
          </cell>
          <cell r="W7">
            <v>70.3</v>
          </cell>
          <cell r="X7">
            <v>61.22</v>
          </cell>
          <cell r="Y7">
            <v>41.2</v>
          </cell>
        </row>
        <row r="59">
          <cell r="N59">
            <v>6.968</v>
          </cell>
          <cell r="O59">
            <v>6.9550000000000001</v>
          </cell>
          <cell r="P59">
            <v>8.5549999999999997</v>
          </cell>
          <cell r="Q59">
            <v>1.9300000000000002</v>
          </cell>
          <cell r="R59">
            <v>1.768</v>
          </cell>
          <cell r="S59">
            <v>1.355</v>
          </cell>
          <cell r="T59">
            <v>0.93300000000000005</v>
          </cell>
          <cell r="U59">
            <v>1.2749999999999999</v>
          </cell>
          <cell r="V59">
            <v>4.2889999999999997</v>
          </cell>
          <cell r="W59">
            <v>7.83</v>
          </cell>
          <cell r="X59">
            <v>9.5950000000000006</v>
          </cell>
          <cell r="Y59">
            <v>8.61</v>
          </cell>
        </row>
        <row r="66">
          <cell r="N66">
            <v>5.6189999999999998</v>
          </cell>
          <cell r="O66">
            <v>4.1139999999999999</v>
          </cell>
          <cell r="P66">
            <v>2.6429999999999998</v>
          </cell>
          <cell r="Q66">
            <v>5.3960000000000008</v>
          </cell>
          <cell r="R66">
            <v>7.1430000000000007</v>
          </cell>
          <cell r="S66">
            <v>9.0440000000000005</v>
          </cell>
          <cell r="T66">
            <v>7.7799999999999994</v>
          </cell>
          <cell r="U66">
            <v>5.1129999999999995</v>
          </cell>
          <cell r="V66">
            <v>1.7849999999999999</v>
          </cell>
          <cell r="W66">
            <v>2.617</v>
          </cell>
          <cell r="X66">
            <v>2.4299999999999997</v>
          </cell>
          <cell r="Y66">
            <v>10.985000000000001</v>
          </cell>
        </row>
      </sheetData>
      <sheetData sheetId="17">
        <row r="59">
          <cell r="N59">
            <v>7.7640000000000002</v>
          </cell>
          <cell r="O59">
            <v>6.88</v>
          </cell>
          <cell r="P59">
            <v>6.2160000000000002</v>
          </cell>
          <cell r="Q59">
            <v>4.3210000000000006</v>
          </cell>
          <cell r="R59">
            <v>5.8919999999999995</v>
          </cell>
          <cell r="S59">
            <v>7.2030000000000003</v>
          </cell>
          <cell r="T59">
            <v>8.5830000000000002</v>
          </cell>
          <cell r="U59">
            <v>5.327</v>
          </cell>
          <cell r="V59">
            <v>2.4290000000000003</v>
          </cell>
          <cell r="W59">
            <v>8.1720000000000006</v>
          </cell>
          <cell r="X59">
            <v>10.372</v>
          </cell>
          <cell r="Y59">
            <v>17.466000000000001</v>
          </cell>
        </row>
        <row r="64">
          <cell r="N64">
            <v>3.25</v>
          </cell>
          <cell r="O64">
            <v>2.83</v>
          </cell>
          <cell r="P64">
            <v>2.83</v>
          </cell>
          <cell r="Q64">
            <v>2.83</v>
          </cell>
          <cell r="R64">
            <v>2.8</v>
          </cell>
          <cell r="S64">
            <v>2.82</v>
          </cell>
        </row>
        <row r="65">
          <cell r="N65">
            <v>0.27800000000000002</v>
          </cell>
          <cell r="O65">
            <v>0.443</v>
          </cell>
          <cell r="P65">
            <v>0.28199999999999997</v>
          </cell>
          <cell r="Q65">
            <v>0.113</v>
          </cell>
        </row>
        <row r="66">
          <cell r="N66">
            <v>1.2949999999999999</v>
          </cell>
          <cell r="O66">
            <v>0.91599999999999993</v>
          </cell>
          <cell r="P66">
            <v>1.87</v>
          </cell>
          <cell r="Q66">
            <v>6.2E-2</v>
          </cell>
          <cell r="R66">
            <v>0.219</v>
          </cell>
          <cell r="S66">
            <v>0.376</v>
          </cell>
          <cell r="T66">
            <v>0.13</v>
          </cell>
          <cell r="U66">
            <v>1.0609999999999999</v>
          </cell>
          <cell r="V66">
            <v>3.6449999999999996</v>
          </cell>
          <cell r="W66">
            <v>2.2749999999999999</v>
          </cell>
          <cell r="X66">
            <v>1.6529999999999998</v>
          </cell>
          <cell r="Y66">
            <v>2.129</v>
          </cell>
        </row>
      </sheetData>
      <sheetData sheetId="18">
        <row r="7">
          <cell r="N7">
            <v>56.51</v>
          </cell>
          <cell r="O7">
            <v>55.11</v>
          </cell>
          <cell r="P7">
            <v>55.24</v>
          </cell>
          <cell r="Q7">
            <v>56.51</v>
          </cell>
          <cell r="R7">
            <v>54.25</v>
          </cell>
          <cell r="S7">
            <v>59.81</v>
          </cell>
          <cell r="T7">
            <v>66.680000000000007</v>
          </cell>
          <cell r="U7">
            <v>79.010000000000005</v>
          </cell>
          <cell r="V7">
            <v>80.91</v>
          </cell>
          <cell r="W7">
            <v>70.3</v>
          </cell>
          <cell r="X7">
            <v>61.22</v>
          </cell>
          <cell r="Y7">
            <v>41.2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44294</v>
          </cell>
        </row>
        <row r="4">
          <cell r="B4">
            <v>44294</v>
          </cell>
        </row>
        <row r="5">
          <cell r="B5">
            <v>44294</v>
          </cell>
        </row>
        <row r="6">
          <cell r="B6">
            <v>44294</v>
          </cell>
        </row>
        <row r="7">
          <cell r="B7">
            <v>44294</v>
          </cell>
        </row>
        <row r="8">
          <cell r="B8">
            <v>44294</v>
          </cell>
        </row>
        <row r="9">
          <cell r="B9">
            <v>44294</v>
          </cell>
        </row>
        <row r="10">
          <cell r="B10">
            <v>44294</v>
          </cell>
        </row>
        <row r="11">
          <cell r="B11">
            <v>44294</v>
          </cell>
        </row>
        <row r="12">
          <cell r="B12">
            <v>44294</v>
          </cell>
        </row>
        <row r="13">
          <cell r="B13">
            <v>44294</v>
          </cell>
        </row>
        <row r="14">
          <cell r="B14">
            <v>44294</v>
          </cell>
        </row>
        <row r="15">
          <cell r="B15">
            <v>44294</v>
          </cell>
        </row>
        <row r="16">
          <cell r="B16">
            <v>44294</v>
          </cell>
        </row>
      </sheetData>
      <sheetData sheetId="41">
        <row r="2">
          <cell r="C2">
            <v>44297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747.32500000000005</v>
          </cell>
          <cell r="J12">
            <v>747.32500000000005</v>
          </cell>
          <cell r="K12">
            <v>747.32500000000005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12.587</v>
      </c>
      <c r="O4" s="18">
        <v>11.068999999999999</v>
      </c>
      <c r="P4" s="18">
        <v>11.198</v>
      </c>
      <c r="Q4" s="18">
        <v>7.3260000000000005</v>
      </c>
      <c r="R4" s="18">
        <v>8.9109999999999996</v>
      </c>
      <c r="S4" s="18">
        <v>10.399000000000001</v>
      </c>
      <c r="T4" s="18">
        <v>8.7129999999999992</v>
      </c>
      <c r="U4" s="18">
        <v>6.3879999999999999</v>
      </c>
      <c r="V4" s="18">
        <v>6.0739999999999998</v>
      </c>
      <c r="W4" s="18">
        <v>10.446999999999999</v>
      </c>
      <c r="X4" s="18">
        <v>12.025000000000002</v>
      </c>
      <c r="Y4" s="18">
        <v>19.594999999999999</v>
      </c>
      <c r="Z4" s="19"/>
      <c r="AA4" s="20">
        <f>SUM(B4:Z4)</f>
        <v>124.73200000000001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56.51</v>
      </c>
      <c r="O7" s="28">
        <v>55.11</v>
      </c>
      <c r="P7" s="28">
        <v>55.24</v>
      </c>
      <c r="Q7" s="28">
        <v>56.51</v>
      </c>
      <c r="R7" s="28">
        <v>54.25</v>
      </c>
      <c r="S7" s="28">
        <v>59.81</v>
      </c>
      <c r="T7" s="28">
        <v>66.680000000000007</v>
      </c>
      <c r="U7" s="28">
        <v>79.010000000000005</v>
      </c>
      <c r="V7" s="28">
        <v>80.91</v>
      </c>
      <c r="W7" s="28">
        <v>70.3</v>
      </c>
      <c r="X7" s="28">
        <v>61.22</v>
      </c>
      <c r="Y7" s="28">
        <v>41.2</v>
      </c>
      <c r="Z7" s="29"/>
      <c r="AA7" s="30">
        <f>IF(SUM(GR_MAINLAND_MCP_SUM_SELL)&lt;&gt;0,AVERAGEIF(GR_MAINLAND_MCP_SUM_SELL,"&lt;&gt;"""),"")</f>
        <v>61.395833333333336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6.968</v>
      </c>
      <c r="O13" s="52">
        <v>6.9550000000000001</v>
      </c>
      <c r="P13" s="52">
        <v>8.5549999999999997</v>
      </c>
      <c r="Q13" s="52">
        <v>1.9300000000000002</v>
      </c>
      <c r="R13" s="52">
        <v>1.768</v>
      </c>
      <c r="S13" s="52">
        <v>1.355</v>
      </c>
      <c r="T13" s="52">
        <v>0.93300000000000005</v>
      </c>
      <c r="U13" s="52">
        <v>1.2749999999999999</v>
      </c>
      <c r="V13" s="52">
        <v>4.2889999999999997</v>
      </c>
      <c r="W13" s="52">
        <v>7.83</v>
      </c>
      <c r="X13" s="52">
        <v>9.5950000000000006</v>
      </c>
      <c r="Y13" s="52">
        <v>8.61</v>
      </c>
      <c r="Z13" s="53"/>
      <c r="AA13" s="54">
        <f>SUM(B13:Z13)</f>
        <v>60.062999999999995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6.968</v>
      </c>
      <c r="O14" s="57">
        <f t="shared" si="0"/>
        <v>6.9550000000000001</v>
      </c>
      <c r="P14" s="57">
        <f t="shared" si="0"/>
        <v>8.5549999999999997</v>
      </c>
      <c r="Q14" s="57">
        <f t="shared" si="0"/>
        <v>1.9300000000000002</v>
      </c>
      <c r="R14" s="57">
        <f t="shared" si="0"/>
        <v>1.768</v>
      </c>
      <c r="S14" s="57">
        <f t="shared" si="0"/>
        <v>1.355</v>
      </c>
      <c r="T14" s="57">
        <f t="shared" si="0"/>
        <v>0.93300000000000005</v>
      </c>
      <c r="U14" s="57">
        <f t="shared" si="0"/>
        <v>1.2749999999999999</v>
      </c>
      <c r="V14" s="57">
        <f t="shared" si="0"/>
        <v>4.2889999999999997</v>
      </c>
      <c r="W14" s="57">
        <f t="shared" si="0"/>
        <v>7.83</v>
      </c>
      <c r="X14" s="57">
        <f t="shared" si="0"/>
        <v>9.5950000000000006</v>
      </c>
      <c r="Y14" s="57">
        <f t="shared" si="0"/>
        <v>8.61</v>
      </c>
      <c r="Z14" s="58" t="str">
        <f t="shared" si="0"/>
        <v/>
      </c>
      <c r="AA14" s="59">
        <f>SUM(AA9:AA13)</f>
        <v>60.062999999999995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5.6189999999999998</v>
      </c>
      <c r="O19" s="76">
        <v>4.1139999999999999</v>
      </c>
      <c r="P19" s="76">
        <v>2.6429999999999998</v>
      </c>
      <c r="Q19" s="76">
        <v>5.3960000000000008</v>
      </c>
      <c r="R19" s="76">
        <v>7.1430000000000007</v>
      </c>
      <c r="S19" s="76">
        <v>9.0440000000000005</v>
      </c>
      <c r="T19" s="76">
        <v>7.7799999999999994</v>
      </c>
      <c r="U19" s="76">
        <v>5.1129999999999995</v>
      </c>
      <c r="V19" s="76">
        <v>1.7849999999999999</v>
      </c>
      <c r="W19" s="76">
        <v>2.617</v>
      </c>
      <c r="X19" s="76">
        <v>2.4299999999999997</v>
      </c>
      <c r="Y19" s="76">
        <v>10.985000000000001</v>
      </c>
      <c r="Z19" s="73"/>
      <c r="AA19" s="74">
        <f>SUM(B19:Z19)</f>
        <v>64.668999999999997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5.6189999999999998</v>
      </c>
      <c r="O22" s="83">
        <f t="shared" si="1"/>
        <v>4.1139999999999999</v>
      </c>
      <c r="P22" s="83">
        <f t="shared" si="1"/>
        <v>2.6429999999999998</v>
      </c>
      <c r="Q22" s="83">
        <f t="shared" si="1"/>
        <v>5.3960000000000008</v>
      </c>
      <c r="R22" s="83">
        <f t="shared" si="1"/>
        <v>7.1430000000000007</v>
      </c>
      <c r="S22" s="83">
        <f t="shared" si="1"/>
        <v>9.0440000000000005</v>
      </c>
      <c r="T22" s="83">
        <f t="shared" si="1"/>
        <v>7.7799999999999994</v>
      </c>
      <c r="U22" s="83">
        <f t="shared" si="1"/>
        <v>5.1129999999999995</v>
      </c>
      <c r="V22" s="83">
        <f t="shared" si="1"/>
        <v>1.7849999999999999</v>
      </c>
      <c r="W22" s="83">
        <f t="shared" si="1"/>
        <v>2.617</v>
      </c>
      <c r="X22" s="83">
        <f t="shared" si="1"/>
        <v>2.4299999999999997</v>
      </c>
      <c r="Y22" s="83">
        <f t="shared" si="1"/>
        <v>10.985000000000001</v>
      </c>
      <c r="Z22" s="84" t="str">
        <f t="shared" si="1"/>
        <v/>
      </c>
      <c r="AA22" s="85">
        <f>SUM(AA17:AA21)</f>
        <v>64.668999999999997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12.587</v>
      </c>
      <c r="O26" s="72">
        <v>11.069000000000001</v>
      </c>
      <c r="P26" s="72">
        <v>11.198</v>
      </c>
      <c r="Q26" s="72">
        <v>7.3259999999999996</v>
      </c>
      <c r="R26" s="72">
        <v>8.9109999999999996</v>
      </c>
      <c r="S26" s="72">
        <v>10.398999999999999</v>
      </c>
      <c r="T26" s="72">
        <v>8.7129999999999992</v>
      </c>
      <c r="U26" s="72">
        <v>6.3879999999999999</v>
      </c>
      <c r="V26" s="72">
        <v>6.0739999999999998</v>
      </c>
      <c r="W26" s="72">
        <v>10.446999999999999</v>
      </c>
      <c r="X26" s="72">
        <v>12.025</v>
      </c>
      <c r="Y26" s="72">
        <v>19.594999999999999</v>
      </c>
      <c r="Z26" s="73"/>
      <c r="AA26" s="74">
        <f>SUM(B26:Z26)</f>
        <v>124.73200000000001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12.587</v>
      </c>
      <c r="O28" s="57">
        <f t="shared" si="2"/>
        <v>11.069000000000001</v>
      </c>
      <c r="P28" s="57">
        <f t="shared" si="2"/>
        <v>11.198</v>
      </c>
      <c r="Q28" s="57">
        <f t="shared" si="2"/>
        <v>7.3259999999999996</v>
      </c>
      <c r="R28" s="57">
        <f t="shared" si="2"/>
        <v>8.9109999999999996</v>
      </c>
      <c r="S28" s="57">
        <f t="shared" si="2"/>
        <v>10.398999999999999</v>
      </c>
      <c r="T28" s="57">
        <f t="shared" si="2"/>
        <v>8.7129999999999992</v>
      </c>
      <c r="U28" s="57">
        <f t="shared" si="2"/>
        <v>6.3879999999999999</v>
      </c>
      <c r="V28" s="57">
        <f t="shared" si="2"/>
        <v>6.0739999999999998</v>
      </c>
      <c r="W28" s="57">
        <f t="shared" si="2"/>
        <v>10.446999999999999</v>
      </c>
      <c r="X28" s="57">
        <f t="shared" si="2"/>
        <v>12.025</v>
      </c>
      <c r="Y28" s="57">
        <f t="shared" si="2"/>
        <v>19.594999999999999</v>
      </c>
      <c r="Z28" s="58" t="str">
        <f t="shared" si="2"/>
        <v/>
      </c>
      <c r="AA28" s="59">
        <f>SUM(AA25:AA27)</f>
        <v>124.73200000000001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12.587</v>
      </c>
      <c r="O47" s="83">
        <f t="shared" si="8"/>
        <v>11.068999999999999</v>
      </c>
      <c r="P47" s="83">
        <f t="shared" si="8"/>
        <v>11.198</v>
      </c>
      <c r="Q47" s="83">
        <f t="shared" si="8"/>
        <v>7.3260000000000005</v>
      </c>
      <c r="R47" s="83">
        <f t="shared" si="8"/>
        <v>8.9110000000000014</v>
      </c>
      <c r="S47" s="83">
        <f t="shared" si="8"/>
        <v>10.399000000000001</v>
      </c>
      <c r="T47" s="83">
        <f t="shared" si="8"/>
        <v>8.7129999999999992</v>
      </c>
      <c r="U47" s="83">
        <f t="shared" si="8"/>
        <v>6.3879999999999999</v>
      </c>
      <c r="V47" s="83">
        <f t="shared" si="8"/>
        <v>6.0739999999999998</v>
      </c>
      <c r="W47" s="83">
        <f t="shared" si="8"/>
        <v>10.446999999999999</v>
      </c>
      <c r="X47" s="83">
        <f t="shared" si="8"/>
        <v>12.025</v>
      </c>
      <c r="Y47" s="83">
        <f t="shared" si="8"/>
        <v>19.594999999999999</v>
      </c>
      <c r="Z47" s="84" t="str">
        <f t="shared" si="8"/>
        <v/>
      </c>
      <c r="AA47" s="100">
        <f>SUM(B47:Z47)</f>
        <v>124.73200000000001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12.587000000000002</v>
      </c>
      <c r="O4" s="18">
        <v>11.069000000000001</v>
      </c>
      <c r="P4" s="18">
        <v>11.198</v>
      </c>
      <c r="Q4" s="18">
        <v>7.3260000000000005</v>
      </c>
      <c r="R4" s="18">
        <v>8.9109999999999996</v>
      </c>
      <c r="S4" s="18">
        <v>10.398999999999999</v>
      </c>
      <c r="T4" s="18">
        <v>8.713000000000001</v>
      </c>
      <c r="U4" s="18">
        <v>6.3879999999999999</v>
      </c>
      <c r="V4" s="18">
        <v>6.0739999999999998</v>
      </c>
      <c r="W4" s="18">
        <v>10.446999999999999</v>
      </c>
      <c r="X4" s="18">
        <v>12.024999999999999</v>
      </c>
      <c r="Y4" s="18">
        <v>19.595000000000002</v>
      </c>
      <c r="Z4" s="19"/>
      <c r="AA4" s="20">
        <f>SUM(B4:Z4)</f>
        <v>124.732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56.51</v>
      </c>
      <c r="O7" s="28">
        <v>55.11</v>
      </c>
      <c r="P7" s="28">
        <v>55.24</v>
      </c>
      <c r="Q7" s="28">
        <v>56.51</v>
      </c>
      <c r="R7" s="28">
        <v>54.25</v>
      </c>
      <c r="S7" s="28">
        <v>59.81</v>
      </c>
      <c r="T7" s="28">
        <v>66.680000000000007</v>
      </c>
      <c r="U7" s="28">
        <v>79.010000000000005</v>
      </c>
      <c r="V7" s="28">
        <v>80.91</v>
      </c>
      <c r="W7" s="28">
        <v>70.3</v>
      </c>
      <c r="X7" s="28">
        <v>61.22</v>
      </c>
      <c r="Y7" s="28">
        <v>41.2</v>
      </c>
      <c r="Z7" s="29"/>
      <c r="AA7" s="30">
        <v>61.395833333333336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7.7640000000000002</v>
      </c>
      <c r="O13" s="52">
        <v>6.88</v>
      </c>
      <c r="P13" s="52">
        <v>6.2160000000000002</v>
      </c>
      <c r="Q13" s="52">
        <v>4.3210000000000006</v>
      </c>
      <c r="R13" s="52">
        <v>5.8919999999999995</v>
      </c>
      <c r="S13" s="52">
        <v>7.2030000000000003</v>
      </c>
      <c r="T13" s="52">
        <v>8.5830000000000002</v>
      </c>
      <c r="U13" s="52">
        <v>5.327</v>
      </c>
      <c r="V13" s="52">
        <v>2.4290000000000003</v>
      </c>
      <c r="W13" s="52">
        <v>8.1720000000000006</v>
      </c>
      <c r="X13" s="52">
        <v>10.372</v>
      </c>
      <c r="Y13" s="52">
        <v>17.466000000000001</v>
      </c>
      <c r="Z13" s="53"/>
      <c r="AA13" s="54">
        <f>SUM(B13:Z13)</f>
        <v>90.625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7.7640000000000002</v>
      </c>
      <c r="O14" s="57">
        <f t="shared" si="0"/>
        <v>6.88</v>
      </c>
      <c r="P14" s="57">
        <f t="shared" si="0"/>
        <v>6.2160000000000002</v>
      </c>
      <c r="Q14" s="57">
        <f t="shared" si="0"/>
        <v>4.3210000000000006</v>
      </c>
      <c r="R14" s="57">
        <f t="shared" si="0"/>
        <v>5.8919999999999995</v>
      </c>
      <c r="S14" s="57">
        <f t="shared" si="0"/>
        <v>7.2030000000000003</v>
      </c>
      <c r="T14" s="57">
        <f t="shared" si="0"/>
        <v>8.5830000000000002</v>
      </c>
      <c r="U14" s="57">
        <f t="shared" si="0"/>
        <v>5.327</v>
      </c>
      <c r="V14" s="57">
        <f t="shared" si="0"/>
        <v>2.4290000000000003</v>
      </c>
      <c r="W14" s="57">
        <f t="shared" si="0"/>
        <v>8.1720000000000006</v>
      </c>
      <c r="X14" s="57">
        <f t="shared" si="0"/>
        <v>10.372</v>
      </c>
      <c r="Y14" s="57">
        <f t="shared" si="0"/>
        <v>17.466000000000001</v>
      </c>
      <c r="Z14" s="58" t="str">
        <f t="shared" si="0"/>
        <v/>
      </c>
      <c r="AA14" s="59">
        <f>SUM(AA9:AA13)</f>
        <v>90.625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3.25</v>
      </c>
      <c r="O17" s="67">
        <v>2.83</v>
      </c>
      <c r="P17" s="67">
        <v>2.83</v>
      </c>
      <c r="Q17" s="67">
        <v>2.83</v>
      </c>
      <c r="R17" s="67">
        <v>2.8</v>
      </c>
      <c r="S17" s="67">
        <v>2.82</v>
      </c>
      <c r="T17" s="67"/>
      <c r="U17" s="67"/>
      <c r="V17" s="67"/>
      <c r="W17" s="67"/>
      <c r="X17" s="67"/>
      <c r="Y17" s="67"/>
      <c r="Z17" s="68"/>
      <c r="AA17" s="69">
        <f>SUM(B17:Z17)</f>
        <v>17.36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0.27800000000000002</v>
      </c>
      <c r="O18" s="72">
        <v>0.443</v>
      </c>
      <c r="P18" s="72">
        <v>0.28199999999999997</v>
      </c>
      <c r="Q18" s="72">
        <v>0.113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1.1160000000000001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1.2949999999999999</v>
      </c>
      <c r="O19" s="76">
        <v>0.91599999999999993</v>
      </c>
      <c r="P19" s="76">
        <v>1.87</v>
      </c>
      <c r="Q19" s="76">
        <v>6.2E-2</v>
      </c>
      <c r="R19" s="76">
        <v>0.219</v>
      </c>
      <c r="S19" s="76">
        <v>0.376</v>
      </c>
      <c r="T19" s="76">
        <v>0.13</v>
      </c>
      <c r="U19" s="76">
        <v>1.0609999999999999</v>
      </c>
      <c r="V19" s="76">
        <v>3.6449999999999996</v>
      </c>
      <c r="W19" s="76">
        <v>2.2749999999999999</v>
      </c>
      <c r="X19" s="76">
        <v>1.6529999999999998</v>
      </c>
      <c r="Y19" s="76">
        <v>2.129</v>
      </c>
      <c r="Z19" s="73"/>
      <c r="AA19" s="74">
        <f>SUM(B19:Z19)</f>
        <v>15.631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4.8230000000000004</v>
      </c>
      <c r="O22" s="83">
        <f t="shared" si="1"/>
        <v>4.1890000000000001</v>
      </c>
      <c r="P22" s="83">
        <f t="shared" si="1"/>
        <v>4.9820000000000002</v>
      </c>
      <c r="Q22" s="83">
        <f t="shared" si="1"/>
        <v>3.0049999999999999</v>
      </c>
      <c r="R22" s="83">
        <f t="shared" si="1"/>
        <v>3.0189999999999997</v>
      </c>
      <c r="S22" s="83">
        <f t="shared" si="1"/>
        <v>3.1959999999999997</v>
      </c>
      <c r="T22" s="83">
        <f t="shared" si="1"/>
        <v>0.13</v>
      </c>
      <c r="U22" s="83">
        <f t="shared" si="1"/>
        <v>1.0609999999999999</v>
      </c>
      <c r="V22" s="83">
        <f t="shared" si="1"/>
        <v>3.6449999999999996</v>
      </c>
      <c r="W22" s="83">
        <f t="shared" si="1"/>
        <v>2.2749999999999999</v>
      </c>
      <c r="X22" s="83">
        <f t="shared" si="1"/>
        <v>1.6529999999999998</v>
      </c>
      <c r="Y22" s="83">
        <f t="shared" si="1"/>
        <v>2.129</v>
      </c>
      <c r="Z22" s="84">
        <f t="shared" si="1"/>
        <v>0</v>
      </c>
      <c r="AA22" s="85">
        <f t="shared" si="1"/>
        <v>34.106999999999999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12.587</v>
      </c>
      <c r="O26" s="72">
        <v>11.069000000000001</v>
      </c>
      <c r="P26" s="72">
        <v>11.198</v>
      </c>
      <c r="Q26" s="72">
        <v>7.3259999999999996</v>
      </c>
      <c r="R26" s="72">
        <v>8.9109999999999996</v>
      </c>
      <c r="S26" s="72">
        <v>10.398999999999999</v>
      </c>
      <c r="T26" s="72">
        <v>8.7129999999999992</v>
      </c>
      <c r="U26" s="72">
        <v>6.3879999999999999</v>
      </c>
      <c r="V26" s="72">
        <v>6.0739999999999998</v>
      </c>
      <c r="W26" s="72">
        <v>10.446999999999999</v>
      </c>
      <c r="X26" s="72">
        <v>12.025</v>
      </c>
      <c r="Y26" s="72">
        <v>19.594999999999999</v>
      </c>
      <c r="Z26" s="73"/>
      <c r="AA26" s="74">
        <f>SUM(B26:Z26)</f>
        <v>124.73200000000001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12.587</v>
      </c>
      <c r="O28" s="57">
        <f t="shared" si="2"/>
        <v>11.069000000000001</v>
      </c>
      <c r="P28" s="57">
        <f t="shared" si="2"/>
        <v>11.198</v>
      </c>
      <c r="Q28" s="57">
        <f t="shared" si="2"/>
        <v>7.3259999999999996</v>
      </c>
      <c r="R28" s="57">
        <f t="shared" si="2"/>
        <v>8.9109999999999996</v>
      </c>
      <c r="S28" s="57">
        <f t="shared" si="2"/>
        <v>10.398999999999999</v>
      </c>
      <c r="T28" s="57">
        <f t="shared" si="2"/>
        <v>8.7129999999999992</v>
      </c>
      <c r="U28" s="57">
        <f t="shared" si="2"/>
        <v>6.3879999999999999</v>
      </c>
      <c r="V28" s="57">
        <f t="shared" si="2"/>
        <v>6.0739999999999998</v>
      </c>
      <c r="W28" s="57">
        <f t="shared" si="2"/>
        <v>10.446999999999999</v>
      </c>
      <c r="X28" s="57">
        <f t="shared" si="2"/>
        <v>12.025</v>
      </c>
      <c r="Y28" s="57">
        <f t="shared" si="2"/>
        <v>19.594999999999999</v>
      </c>
      <c r="Z28" s="58">
        <f t="shared" si="2"/>
        <v>0</v>
      </c>
      <c r="AA28" s="59">
        <f t="shared" si="2"/>
        <v>124.73200000000001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12.587</v>
      </c>
      <c r="O47" s="83">
        <f t="shared" si="8"/>
        <v>11.068999999999999</v>
      </c>
      <c r="P47" s="83">
        <f t="shared" si="8"/>
        <v>11.198</v>
      </c>
      <c r="Q47" s="83">
        <f t="shared" si="8"/>
        <v>7.3260000000000005</v>
      </c>
      <c r="R47" s="83">
        <f t="shared" si="8"/>
        <v>8.9109999999999996</v>
      </c>
      <c r="S47" s="83">
        <f t="shared" si="8"/>
        <v>10.399000000000001</v>
      </c>
      <c r="T47" s="83">
        <f t="shared" si="8"/>
        <v>8.713000000000001</v>
      </c>
      <c r="U47" s="83">
        <f t="shared" si="8"/>
        <v>6.3879999999999999</v>
      </c>
      <c r="V47" s="83">
        <f t="shared" si="8"/>
        <v>6.0739999999999998</v>
      </c>
      <c r="W47" s="83">
        <f t="shared" si="8"/>
        <v>10.447000000000001</v>
      </c>
      <c r="X47" s="83">
        <f t="shared" si="8"/>
        <v>12.025</v>
      </c>
      <c r="Y47" s="83">
        <f t="shared" si="8"/>
        <v>19.595000000000002</v>
      </c>
      <c r="Z47" s="84">
        <f t="shared" si="8"/>
        <v>0</v>
      </c>
      <c r="AA47" s="100">
        <f>SUM(B47:Z47)</f>
        <v>124.73200000000001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2021-04-09T08:27:31Z</dcterms:created>
  <dcterms:modified xsi:type="dcterms:W3CDTF">2021-04-09T08:27:31Z</dcterms:modified>
</cp:coreProperties>
</file>