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<sst xmlns="http://schemas.openxmlformats.org/spreadsheetml/2006/main" count="110" uniqueCount="50">
  <si>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08/04/2021 11:22:54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</si>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</sst>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1.804</c:v>
                </c:pt>
                <c:pt idx="13">
                  <c:v>1.8659999999999999</c:v>
                </c:pt>
                <c:pt idx="14">
                  <c:v>29.028000000000002</c:v>
                </c:pt>
                <c:pt idx="15">
                  <c:v>30.420999999999999</c:v>
                </c:pt>
                <c:pt idx="17">
                  <c:v>0.55000000000000004</c:v>
                </c:pt>
                <c:pt idx="19">
                  <c:v>1.9830000000000001</c:v>
                </c:pt>
                <c:pt idx="21">
                  <c:v>2.794</c:v>
                </c:pt>
                <c:pt idx="22">
                  <c:v>1.962</c:v>
                </c:pt>
                <c:pt idx="23">
                  <c:v>1.9239999999999999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95241520"/>
        <c:axId val="4952419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64.325999999999993</c:v>
                </c:pt>
                <c:pt idx="13">
                  <c:v>62.951999999999998</c:v>
                </c:pt>
                <c:pt idx="14">
                  <c:v>79.622</c:v>
                </c:pt>
                <c:pt idx="15">
                  <c:v>69.816999999999993</c:v>
                </c:pt>
                <c:pt idx="16">
                  <c:v>20.241</c:v>
                </c:pt>
                <c:pt idx="17">
                  <c:v>14.452</c:v>
                </c:pt>
                <c:pt idx="18">
                  <c:v>13.523</c:v>
                </c:pt>
                <c:pt idx="19">
                  <c:v>8.4529999999999994</c:v>
                </c:pt>
                <c:pt idx="20">
                  <c:v>7.9909999999999997</c:v>
                </c:pt>
                <c:pt idx="21">
                  <c:v>10.483000000000001</c:v>
                </c:pt>
                <c:pt idx="22">
                  <c:v>7.3900000000000006</c:v>
                </c:pt>
                <c:pt idx="23">
                  <c:v>15.260999999999999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241520"/>
        <c:axId val="4952419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</c:v>
                </c:pt>
                <c:pt idx="13">
                  <c:v>49.94</c:v>
                </c:pt>
                <c:pt idx="14">
                  <c:v>49.95</c:v>
                </c:pt>
                <c:pt idx="15">
                  <c:v>53.95</c:v>
                </c:pt>
                <c:pt idx="16">
                  <c:v>42.96</c:v>
                </c:pt>
                <c:pt idx="17">
                  <c:v>27</c:v>
                </c:pt>
                <c:pt idx="18">
                  <c:v>35.22</c:v>
                </c:pt>
                <c:pt idx="19">
                  <c:v>76.709999999999994</c:v>
                </c:pt>
                <c:pt idx="20">
                  <c:v>65.37</c:v>
                </c:pt>
                <c:pt idx="21">
                  <c:v>68.489999999999995</c:v>
                </c:pt>
                <c:pt idx="22">
                  <c:v>67.17</c:v>
                </c:pt>
                <c:pt idx="23">
                  <c:v>55.69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242696"/>
        <c:axId val="495242304"/>
      </c:lineChart>
      <c:catAx>
        <c:axId val="49524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5241912"/>
        <c:crosses val="autoZero"/>
        <c:auto val="1"/>
        <c:lblAlgn val="ctr"/>
        <c:lblOffset val="100"/>
        <c:noMultiLvlLbl val="0"/>
      </c:catAx>
      <c:valAx>
        <c:axId val="495241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5241520"/>
        <c:crosses val="autoZero"/>
        <c:crossBetween val="between"/>
      </c:valAx>
      <c:valAx>
        <c:axId val="495242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5242696"/>
        <c:crosses val="max"/>
        <c:crossBetween val="between"/>
      </c:valAx>
      <c:catAx>
        <c:axId val="495242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5242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72.332000000000008</v>
          </cell>
        </row>
        <row r="31">
          <cell r="C31">
            <v>32.56</v>
          </cell>
        </row>
        <row r="32">
          <cell r="C32">
            <v>1.4870000000000001</v>
          </cell>
        </row>
        <row r="33">
          <cell r="C33">
            <v>268.13199999999995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5.9449999999999994</v>
          </cell>
        </row>
        <row r="40">
          <cell r="C40">
            <v>15.547000000000001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353.01899999999995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50</v>
          </cell>
          <cell r="O7">
            <v>49.94</v>
          </cell>
          <cell r="P7">
            <v>49.95</v>
          </cell>
          <cell r="Q7">
            <v>53.95</v>
          </cell>
          <cell r="R7">
            <v>42.96</v>
          </cell>
          <cell r="S7">
            <v>27</v>
          </cell>
          <cell r="T7">
            <v>35.22</v>
          </cell>
          <cell r="U7">
            <v>76.709999999999994</v>
          </cell>
          <cell r="V7">
            <v>65.37</v>
          </cell>
          <cell r="W7">
            <v>68.489999999999995</v>
          </cell>
          <cell r="X7">
            <v>67.17</v>
          </cell>
          <cell r="Y7">
            <v>55.69</v>
          </cell>
        </row>
        <row r="59">
          <cell r="N59">
            <v>1.804</v>
          </cell>
          <cell r="O59">
            <v>1.8659999999999999</v>
          </cell>
          <cell r="P59">
            <v>29.028000000000002</v>
          </cell>
          <cell r="Q59">
            <v>30.420999999999999</v>
          </cell>
          <cell r="S59">
            <v>0.55000000000000004</v>
          </cell>
          <cell r="U59">
            <v>1.9830000000000001</v>
          </cell>
          <cell r="W59">
            <v>2.794</v>
          </cell>
          <cell r="X59">
            <v>1.962</v>
          </cell>
          <cell r="Y59">
            <v>1.9239999999999999</v>
          </cell>
        </row>
        <row r="64">
          <cell r="N64">
            <v>9.86</v>
          </cell>
          <cell r="O64">
            <v>10.8</v>
          </cell>
          <cell r="P64">
            <v>10.600000000000001</v>
          </cell>
          <cell r="Q64">
            <v>1.3</v>
          </cell>
        </row>
        <row r="65">
          <cell r="U65">
            <v>4.9000000000000002E-2</v>
          </cell>
          <cell r="V65">
            <v>2.7E-2</v>
          </cell>
          <cell r="W65">
            <v>5.6000000000000001E-2</v>
          </cell>
          <cell r="X65">
            <v>1.1859999999999999</v>
          </cell>
          <cell r="Y65">
            <v>0.16900000000000001</v>
          </cell>
        </row>
        <row r="66">
          <cell r="N66">
            <v>52.661999999999999</v>
          </cell>
          <cell r="O66">
            <v>50.286000000000001</v>
          </cell>
          <cell r="P66">
            <v>39.994</v>
          </cell>
          <cell r="Q66">
            <v>38.095999999999997</v>
          </cell>
          <cell r="R66">
            <v>20.241</v>
          </cell>
          <cell r="S66">
            <v>13.902000000000001</v>
          </cell>
          <cell r="T66">
            <v>13.523</v>
          </cell>
          <cell r="U66">
            <v>6.4209999999999994</v>
          </cell>
          <cell r="V66">
            <v>7.9640000000000004</v>
          </cell>
          <cell r="W66">
            <v>7.6329999999999991</v>
          </cell>
          <cell r="X66">
            <v>4.242</v>
          </cell>
          <cell r="Y66">
            <v>13.167999999999999</v>
          </cell>
        </row>
      </sheetData>
      <sheetData sheetId="17">
        <row r="59">
          <cell r="N59">
            <v>63.645999999999994</v>
          </cell>
          <cell r="O59">
            <v>61.309999999999988</v>
          </cell>
          <cell r="P59">
            <v>78.12</v>
          </cell>
          <cell r="Q59">
            <v>68.48299999999999</v>
          </cell>
          <cell r="R59">
            <v>20.213000000000001</v>
          </cell>
          <cell r="S59">
            <v>14.193999999999999</v>
          </cell>
          <cell r="T59">
            <v>13.021999999999998</v>
          </cell>
          <cell r="U59">
            <v>8.4529999999999994</v>
          </cell>
          <cell r="V59">
            <v>7.9909999999999997</v>
          </cell>
          <cell r="W59">
            <v>5.5430000000000001</v>
          </cell>
          <cell r="X59">
            <v>2.99</v>
          </cell>
          <cell r="Y59">
            <v>9.0539999999999985</v>
          </cell>
        </row>
        <row r="65">
          <cell r="N65">
            <v>0.68</v>
          </cell>
          <cell r="O65">
            <v>1.6420000000000001</v>
          </cell>
          <cell r="P65">
            <v>1.502</v>
          </cell>
          <cell r="Q65">
            <v>1.3340000000000001</v>
          </cell>
          <cell r="R65">
            <v>2.8000000000000001E-2</v>
          </cell>
          <cell r="S65">
            <v>0.25800000000000001</v>
          </cell>
          <cell r="T65">
            <v>0.501</v>
          </cell>
        </row>
        <row r="66">
          <cell r="W66">
            <v>4.9400000000000004</v>
          </cell>
          <cell r="X66">
            <v>4.4000000000000004</v>
          </cell>
          <cell r="Y66">
            <v>6.2069999999999999</v>
          </cell>
        </row>
      </sheetData>
      <sheetData sheetId="18">
        <row r="7">
          <cell r="N7">
            <v>50</v>
          </cell>
          <cell r="O7">
            <v>49.94</v>
          </cell>
          <cell r="P7">
            <v>49.95</v>
          </cell>
          <cell r="Q7">
            <v>53.95</v>
          </cell>
          <cell r="R7">
            <v>42.96</v>
          </cell>
          <cell r="S7">
            <v>27</v>
          </cell>
          <cell r="T7">
            <v>35.22</v>
          </cell>
          <cell r="U7">
            <v>76.709999999999994</v>
          </cell>
          <cell r="V7">
            <v>65.37</v>
          </cell>
          <cell r="W7">
            <v>68.489999999999995</v>
          </cell>
          <cell r="X7">
            <v>67.17</v>
          </cell>
          <cell r="Y7">
            <v>55.69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44293</v>
          </cell>
        </row>
        <row r="4">
          <cell r="B4">
            <v>44293</v>
          </cell>
        </row>
        <row r="5">
          <cell r="B5">
            <v>44293</v>
          </cell>
        </row>
        <row r="6">
          <cell r="B6">
            <v>44293</v>
          </cell>
        </row>
        <row r="7">
          <cell r="B7">
            <v>44293</v>
          </cell>
        </row>
        <row r="8">
          <cell r="B8">
            <v>44293</v>
          </cell>
        </row>
        <row r="9">
          <cell r="B9">
            <v>44293</v>
          </cell>
        </row>
        <row r="10">
          <cell r="B10">
            <v>44293</v>
          </cell>
        </row>
        <row r="11">
          <cell r="B11">
            <v>44293</v>
          </cell>
        </row>
        <row r="12">
          <cell r="B12">
            <v>44293</v>
          </cell>
        </row>
        <row r="13">
          <cell r="B13">
            <v>44293</v>
          </cell>
        </row>
        <row r="14">
          <cell r="B14">
            <v>44293</v>
          </cell>
        </row>
        <row r="15">
          <cell r="B15">
            <v>44293</v>
          </cell>
        </row>
        <row r="16">
          <cell r="B16">
            <v>44293</v>
          </cell>
        </row>
      </sheetData>
      <sheetData sheetId="41">
        <row r="2">
          <cell r="C2">
            <v>44295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750.94640000000004</v>
          </cell>
          <cell r="J12">
            <v>750.94600000000003</v>
          </cell>
          <cell r="K12">
            <v>750.94600000000003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64.325999999999993</v>
      </c>
      <c r="O4" s="18">
        <v>62.951999999999998</v>
      </c>
      <c r="P4" s="18">
        <v>79.622</v>
      </c>
      <c r="Q4" s="18">
        <v>69.816999999999993</v>
      </c>
      <c r="R4" s="18">
        <v>20.241</v>
      </c>
      <c r="S4" s="18">
        <v>14.452000000000002</v>
      </c>
      <c r="T4" s="18">
        <v>13.523</v>
      </c>
      <c r="U4" s="18">
        <v>8.4529999999999994</v>
      </c>
      <c r="V4" s="18">
        <v>7.9910000000000005</v>
      </c>
      <c r="W4" s="18">
        <v>10.483000000000001</v>
      </c>
      <c r="X4" s="18">
        <v>7.3899999999999988</v>
      </c>
      <c r="Y4" s="18">
        <v>15.260999999999999</v>
      </c>
      <c r="Z4" s="19"/>
      <c r="AA4" s="20">
        <f>SUM(B4:Z4)</f>
        <v>374.51099999999997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</v>
      </c>
      <c r="O7" s="28">
        <v>49.94</v>
      </c>
      <c r="P7" s="28">
        <v>49.95</v>
      </c>
      <c r="Q7" s="28">
        <v>53.95</v>
      </c>
      <c r="R7" s="28">
        <v>42.96</v>
      </c>
      <c r="S7" s="28">
        <v>27</v>
      </c>
      <c r="T7" s="28">
        <v>35.22</v>
      </c>
      <c r="U7" s="28">
        <v>76.709999999999994</v>
      </c>
      <c r="V7" s="28">
        <v>65.37</v>
      </c>
      <c r="W7" s="28">
        <v>68.489999999999995</v>
      </c>
      <c r="X7" s="28">
        <v>67.17</v>
      </c>
      <c r="Y7" s="28">
        <v>55.69</v>
      </c>
      <c r="Z7" s="29"/>
      <c r="AA7" s="30">
        <f>IF(SUM(GR_MAINLAND_MCP_SUM_SELL)&lt;&gt;0,AVERAGEIF(GR_MAINLAND_MCP_SUM_SELL,"&lt;&gt;"""),"")</f>
        <v>53.537499999999987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1.804</v>
      </c>
      <c r="O13" s="52">
        <v>1.8659999999999999</v>
      </c>
      <c r="P13" s="52">
        <v>29.028000000000002</v>
      </c>
      <c r="Q13" s="52">
        <v>30.420999999999999</v>
      </c>
      <c r="R13" s="52"/>
      <c r="S13" s="52">
        <v>0.55000000000000004</v>
      </c>
      <c r="T13" s="52"/>
      <c r="U13" s="52">
        <v>1.9830000000000001</v>
      </c>
      <c r="V13" s="52"/>
      <c r="W13" s="52">
        <v>2.794</v>
      </c>
      <c r="X13" s="52">
        <v>1.962</v>
      </c>
      <c r="Y13" s="52">
        <v>1.9239999999999999</v>
      </c>
      <c r="Z13" s="53"/>
      <c r="AA13" s="54">
        <f>SUM(B13:Z13)</f>
        <v>72.332000000000008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1.804</v>
      </c>
      <c r="O14" s="57">
        <f t="shared" si="0"/>
        <v>1.8659999999999999</v>
      </c>
      <c r="P14" s="57">
        <f t="shared" si="0"/>
        <v>29.028000000000002</v>
      </c>
      <c r="Q14" s="57">
        <f t="shared" si="0"/>
        <v>30.420999999999999</v>
      </c>
      <c r="R14" s="57">
        <f t="shared" si="0"/>
        <v>0</v>
      </c>
      <c r="S14" s="57">
        <f t="shared" si="0"/>
        <v>0.55000000000000004</v>
      </c>
      <c r="T14" s="57">
        <f t="shared" si="0"/>
        <v>0</v>
      </c>
      <c r="U14" s="57">
        <f t="shared" si="0"/>
        <v>1.9830000000000001</v>
      </c>
      <c r="V14" s="57">
        <f t="shared" si="0"/>
        <v>0</v>
      </c>
      <c r="W14" s="57">
        <f t="shared" si="0"/>
        <v>2.794</v>
      </c>
      <c r="X14" s="57">
        <f t="shared" si="0"/>
        <v>1.962</v>
      </c>
      <c r="Y14" s="57">
        <f t="shared" si="0"/>
        <v>1.9239999999999999</v>
      </c>
      <c r="Z14" s="58" t="str">
        <f t="shared" si="0"/>
        <v/>
      </c>
      <c r="AA14" s="59">
        <f>SUM(AA9:AA13)</f>
        <v>72.332000000000008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9.86</v>
      </c>
      <c r="O17" s="67">
        <v>10.8</v>
      </c>
      <c r="P17" s="67">
        <v>10.600000000000001</v>
      </c>
      <c r="Q17" s="67">
        <v>1.3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32.56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4.9000000000000002E-2</v>
      </c>
      <c r="V18" s="72">
        <v>2.7E-2</v>
      </c>
      <c r="W18" s="72">
        <v>5.6000000000000001E-2</v>
      </c>
      <c r="X18" s="72">
        <v>1.1859999999999999</v>
      </c>
      <c r="Y18" s="72">
        <v>0.16900000000000001</v>
      </c>
      <c r="Z18" s="73"/>
      <c r="AA18" s="74">
        <f>SUM(B18:Z18)</f>
        <v>1.4870000000000001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52.661999999999999</v>
      </c>
      <c r="O19" s="76">
        <v>50.286000000000001</v>
      </c>
      <c r="P19" s="76">
        <v>39.994</v>
      </c>
      <c r="Q19" s="76">
        <v>38.095999999999997</v>
      </c>
      <c r="R19" s="76">
        <v>20.241</v>
      </c>
      <c r="S19" s="76">
        <v>13.902000000000001</v>
      </c>
      <c r="T19" s="76">
        <v>13.523</v>
      </c>
      <c r="U19" s="76">
        <v>6.4209999999999994</v>
      </c>
      <c r="V19" s="76">
        <v>7.9640000000000004</v>
      </c>
      <c r="W19" s="76">
        <v>7.6329999999999991</v>
      </c>
      <c r="X19" s="76">
        <v>4.242</v>
      </c>
      <c r="Y19" s="76">
        <v>13.167999999999999</v>
      </c>
      <c r="Z19" s="73"/>
      <c r="AA19" s="74">
        <f>SUM(B19:Z19)</f>
        <v>268.13199999999995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62.521999999999998</v>
      </c>
      <c r="O22" s="83">
        <f t="shared" si="1"/>
        <v>61.085999999999999</v>
      </c>
      <c r="P22" s="83">
        <f t="shared" si="1"/>
        <v>50.594000000000001</v>
      </c>
      <c r="Q22" s="83">
        <f t="shared" si="1"/>
        <v>39.395999999999994</v>
      </c>
      <c r="R22" s="83">
        <f t="shared" si="1"/>
        <v>20.241</v>
      </c>
      <c r="S22" s="83">
        <f t="shared" si="1"/>
        <v>13.902000000000001</v>
      </c>
      <c r="T22" s="83">
        <f t="shared" si="1"/>
        <v>13.523</v>
      </c>
      <c r="U22" s="83">
        <f t="shared" si="1"/>
        <v>6.47</v>
      </c>
      <c r="V22" s="83">
        <f t="shared" si="1"/>
        <v>7.9910000000000005</v>
      </c>
      <c r="W22" s="83">
        <f t="shared" si="1"/>
        <v>7.6889999999999992</v>
      </c>
      <c r="X22" s="83">
        <f t="shared" si="1"/>
        <v>5.4279999999999999</v>
      </c>
      <c r="Y22" s="83">
        <f t="shared" si="1"/>
        <v>13.337</v>
      </c>
      <c r="Z22" s="84" t="str">
        <f t="shared" si="1"/>
        <v/>
      </c>
      <c r="AA22" s="85">
        <f>SUM(AA17:AA21)</f>
        <v>302.17899999999997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64.325999999999993</v>
      </c>
      <c r="O26" s="72">
        <v>62.951999999999998</v>
      </c>
      <c r="P26" s="72">
        <v>79.622</v>
      </c>
      <c r="Q26" s="72">
        <v>69.816999999999993</v>
      </c>
      <c r="R26" s="72">
        <v>20.241</v>
      </c>
      <c r="S26" s="72">
        <v>14.452</v>
      </c>
      <c r="T26" s="72">
        <v>13.523</v>
      </c>
      <c r="U26" s="72">
        <v>8.4529999999999994</v>
      </c>
      <c r="V26" s="72">
        <v>7.9909999999999997</v>
      </c>
      <c r="W26" s="72">
        <v>10.483000000000001</v>
      </c>
      <c r="X26" s="72">
        <v>7.39</v>
      </c>
      <c r="Y26" s="72">
        <v>15.260999999999999</v>
      </c>
      <c r="Z26" s="73"/>
      <c r="AA26" s="74">
        <f>SUM(B26:Z26)</f>
        <v>374.51099999999997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64.325999999999993</v>
      </c>
      <c r="O28" s="57">
        <f t="shared" si="2"/>
        <v>62.951999999999998</v>
      </c>
      <c r="P28" s="57">
        <f t="shared" si="2"/>
        <v>79.622</v>
      </c>
      <c r="Q28" s="57">
        <f t="shared" si="2"/>
        <v>69.816999999999993</v>
      </c>
      <c r="R28" s="57">
        <f t="shared" si="2"/>
        <v>20.241</v>
      </c>
      <c r="S28" s="57">
        <f t="shared" si="2"/>
        <v>14.452</v>
      </c>
      <c r="T28" s="57">
        <f t="shared" si="2"/>
        <v>13.523</v>
      </c>
      <c r="U28" s="57">
        <f t="shared" si="2"/>
        <v>8.4529999999999994</v>
      </c>
      <c r="V28" s="57">
        <f t="shared" si="2"/>
        <v>7.9909999999999997</v>
      </c>
      <c r="W28" s="57">
        <f t="shared" si="2"/>
        <v>10.483000000000001</v>
      </c>
      <c r="X28" s="57">
        <f t="shared" si="2"/>
        <v>7.39</v>
      </c>
      <c r="Y28" s="57">
        <f t="shared" si="2"/>
        <v>15.260999999999999</v>
      </c>
      <c r="Z28" s="58" t="str">
        <f t="shared" si="2"/>
        <v/>
      </c>
      <c r="AA28" s="59">
        <f>SUM(AA25:AA27)</f>
        <v>374.51099999999997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64.325999999999993</v>
      </c>
      <c r="O47" s="83">
        <f t="shared" si="8"/>
        <v>62.951999999999998</v>
      </c>
      <c r="P47" s="83">
        <f t="shared" si="8"/>
        <v>79.622</v>
      </c>
      <c r="Q47" s="83">
        <f t="shared" si="8"/>
        <v>69.816999999999993</v>
      </c>
      <c r="R47" s="83">
        <f t="shared" si="8"/>
        <v>20.241</v>
      </c>
      <c r="S47" s="83">
        <f t="shared" si="8"/>
        <v>14.452000000000002</v>
      </c>
      <c r="T47" s="83">
        <f t="shared" si="8"/>
        <v>13.523</v>
      </c>
      <c r="U47" s="83">
        <f t="shared" si="8"/>
        <v>8.4529999999999994</v>
      </c>
      <c r="V47" s="83">
        <f t="shared" si="8"/>
        <v>7.9910000000000005</v>
      </c>
      <c r="W47" s="83">
        <f t="shared" si="8"/>
        <v>10.482999999999999</v>
      </c>
      <c r="X47" s="83">
        <f t="shared" si="8"/>
        <v>7.39</v>
      </c>
      <c r="Y47" s="83">
        <f t="shared" si="8"/>
        <v>15.260999999999999</v>
      </c>
      <c r="Z47" s="84" t="str">
        <f t="shared" si="8"/>
        <v/>
      </c>
      <c r="AA47" s="100">
        <f>SUM(B47:Z47)</f>
        <v>374.51099999999997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64.325999999999993</v>
      </c>
      <c r="O4" s="18">
        <v>62.951999999999998</v>
      </c>
      <c r="P4" s="18">
        <v>79.622</v>
      </c>
      <c r="Q4" s="18">
        <v>69.816999999999993</v>
      </c>
      <c r="R4" s="18">
        <v>20.241</v>
      </c>
      <c r="S4" s="18">
        <v>14.452</v>
      </c>
      <c r="T4" s="18">
        <v>13.523</v>
      </c>
      <c r="U4" s="18">
        <v>8.4529999999999994</v>
      </c>
      <c r="V4" s="18">
        <v>7.9909999999999997</v>
      </c>
      <c r="W4" s="18">
        <v>10.483000000000001</v>
      </c>
      <c r="X4" s="18">
        <v>7.3900000000000006</v>
      </c>
      <c r="Y4" s="18">
        <v>15.260999999999999</v>
      </c>
      <c r="Z4" s="19"/>
      <c r="AA4" s="20">
        <f>SUM(B4:Z4)</f>
        <v>374.51099999999997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</v>
      </c>
      <c r="O7" s="28">
        <v>49.94</v>
      </c>
      <c r="P7" s="28">
        <v>49.95</v>
      </c>
      <c r="Q7" s="28">
        <v>53.95</v>
      </c>
      <c r="R7" s="28">
        <v>42.96</v>
      </c>
      <c r="S7" s="28">
        <v>27</v>
      </c>
      <c r="T7" s="28">
        <v>35.22</v>
      </c>
      <c r="U7" s="28">
        <v>76.709999999999994</v>
      </c>
      <c r="V7" s="28">
        <v>65.37</v>
      </c>
      <c r="W7" s="28">
        <v>68.489999999999995</v>
      </c>
      <c r="X7" s="28">
        <v>67.17</v>
      </c>
      <c r="Y7" s="28">
        <v>55.69</v>
      </c>
      <c r="Z7" s="29"/>
      <c r="AA7" s="30">
        <v>53.537499999999987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63.645999999999994</v>
      </c>
      <c r="O13" s="52">
        <v>61.309999999999988</v>
      </c>
      <c r="P13" s="52">
        <v>78.12</v>
      </c>
      <c r="Q13" s="52">
        <v>68.48299999999999</v>
      </c>
      <c r="R13" s="52">
        <v>20.213000000000001</v>
      </c>
      <c r="S13" s="52">
        <v>14.193999999999999</v>
      </c>
      <c r="T13" s="52">
        <v>13.021999999999998</v>
      </c>
      <c r="U13" s="52">
        <v>8.4529999999999994</v>
      </c>
      <c r="V13" s="52">
        <v>7.9909999999999997</v>
      </c>
      <c r="W13" s="52">
        <v>5.5430000000000001</v>
      </c>
      <c r="X13" s="52">
        <v>2.99</v>
      </c>
      <c r="Y13" s="52">
        <v>9.0539999999999985</v>
      </c>
      <c r="Z13" s="53"/>
      <c r="AA13" s="54">
        <f>SUM(B13:Z13)</f>
        <v>353.01899999999995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63.645999999999994</v>
      </c>
      <c r="O14" s="57">
        <f t="shared" si="0"/>
        <v>61.309999999999988</v>
      </c>
      <c r="P14" s="57">
        <f t="shared" si="0"/>
        <v>78.12</v>
      </c>
      <c r="Q14" s="57">
        <f t="shared" si="0"/>
        <v>68.48299999999999</v>
      </c>
      <c r="R14" s="57">
        <f t="shared" si="0"/>
        <v>20.213000000000001</v>
      </c>
      <c r="S14" s="57">
        <f t="shared" si="0"/>
        <v>14.193999999999999</v>
      </c>
      <c r="T14" s="57">
        <f t="shared" si="0"/>
        <v>13.021999999999998</v>
      </c>
      <c r="U14" s="57">
        <f t="shared" si="0"/>
        <v>8.4529999999999994</v>
      </c>
      <c r="V14" s="57">
        <f t="shared" si="0"/>
        <v>7.9909999999999997</v>
      </c>
      <c r="W14" s="57">
        <f t="shared" si="0"/>
        <v>5.5430000000000001</v>
      </c>
      <c r="X14" s="57">
        <f t="shared" si="0"/>
        <v>2.99</v>
      </c>
      <c r="Y14" s="57">
        <f t="shared" si="0"/>
        <v>9.0539999999999985</v>
      </c>
      <c r="Z14" s="58" t="str">
        <f t="shared" si="0"/>
        <v/>
      </c>
      <c r="AA14" s="59">
        <f>SUM(AA9:AA13)</f>
        <v>353.01899999999995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0.68</v>
      </c>
      <c r="O18" s="72">
        <v>1.6420000000000001</v>
      </c>
      <c r="P18" s="72">
        <v>1.502</v>
      </c>
      <c r="Q18" s="72">
        <v>1.3340000000000001</v>
      </c>
      <c r="R18" s="72">
        <v>2.8000000000000001E-2</v>
      </c>
      <c r="S18" s="72">
        <v>0.25800000000000001</v>
      </c>
      <c r="T18" s="72">
        <v>0.501</v>
      </c>
      <c r="U18" s="72"/>
      <c r="V18" s="72"/>
      <c r="W18" s="72"/>
      <c r="X18" s="72"/>
      <c r="Y18" s="72"/>
      <c r="Z18" s="73"/>
      <c r="AA18" s="74">
        <f>SUM(B18:Z18)</f>
        <v>5.9449999999999994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4.9400000000000004</v>
      </c>
      <c r="X19" s="76">
        <v>4.4000000000000004</v>
      </c>
      <c r="Y19" s="76">
        <v>6.2069999999999999</v>
      </c>
      <c r="Z19" s="73"/>
      <c r="AA19" s="74">
        <f>SUM(B19:Z19)</f>
        <v>15.547000000000001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0.68</v>
      </c>
      <c r="O22" s="83">
        <f t="shared" si="1"/>
        <v>1.6420000000000001</v>
      </c>
      <c r="P22" s="83">
        <f t="shared" si="1"/>
        <v>1.502</v>
      </c>
      <c r="Q22" s="83">
        <f t="shared" si="1"/>
        <v>1.3340000000000001</v>
      </c>
      <c r="R22" s="83">
        <f t="shared" si="1"/>
        <v>2.8000000000000001E-2</v>
      </c>
      <c r="S22" s="83">
        <f t="shared" si="1"/>
        <v>0.25800000000000001</v>
      </c>
      <c r="T22" s="83">
        <f t="shared" si="1"/>
        <v>0.501</v>
      </c>
      <c r="U22" s="83">
        <f t="shared" si="1"/>
        <v>0</v>
      </c>
      <c r="V22" s="83">
        <f t="shared" si="1"/>
        <v>0</v>
      </c>
      <c r="W22" s="83">
        <f t="shared" si="1"/>
        <v>4.9400000000000004</v>
      </c>
      <c r="X22" s="83">
        <f t="shared" si="1"/>
        <v>4.4000000000000004</v>
      </c>
      <c r="Y22" s="83">
        <f t="shared" si="1"/>
        <v>6.2069999999999999</v>
      </c>
      <c r="Z22" s="84">
        <f t="shared" si="1"/>
        <v>0</v>
      </c>
      <c r="AA22" s="85">
        <f t="shared" si="1"/>
        <v>21.492000000000001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64.325999999999993</v>
      </c>
      <c r="O26" s="72">
        <v>62.951999999999998</v>
      </c>
      <c r="P26" s="72">
        <v>79.622</v>
      </c>
      <c r="Q26" s="72">
        <v>69.816999999999993</v>
      </c>
      <c r="R26" s="72">
        <v>20.241</v>
      </c>
      <c r="S26" s="72">
        <v>14.452</v>
      </c>
      <c r="T26" s="72">
        <v>13.523</v>
      </c>
      <c r="U26" s="72">
        <v>8.4529999999999994</v>
      </c>
      <c r="V26" s="72">
        <v>7.9909999999999997</v>
      </c>
      <c r="W26" s="72">
        <v>10.483000000000001</v>
      </c>
      <c r="X26" s="72">
        <v>7.39</v>
      </c>
      <c r="Y26" s="72">
        <v>15.260999999999999</v>
      </c>
      <c r="Z26" s="73"/>
      <c r="AA26" s="74">
        <f>SUM(B26:Z26)</f>
        <v>374.51099999999997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64.325999999999993</v>
      </c>
      <c r="O28" s="57">
        <f t="shared" si="2"/>
        <v>62.951999999999998</v>
      </c>
      <c r="P28" s="57">
        <f t="shared" si="2"/>
        <v>79.622</v>
      </c>
      <c r="Q28" s="57">
        <f t="shared" si="2"/>
        <v>69.816999999999993</v>
      </c>
      <c r="R28" s="57">
        <f t="shared" si="2"/>
        <v>20.241</v>
      </c>
      <c r="S28" s="57">
        <f t="shared" si="2"/>
        <v>14.452</v>
      </c>
      <c r="T28" s="57">
        <f t="shared" si="2"/>
        <v>13.523</v>
      </c>
      <c r="U28" s="57">
        <f t="shared" si="2"/>
        <v>8.4529999999999994</v>
      </c>
      <c r="V28" s="57">
        <f t="shared" si="2"/>
        <v>7.9909999999999997</v>
      </c>
      <c r="W28" s="57">
        <f t="shared" si="2"/>
        <v>10.483000000000001</v>
      </c>
      <c r="X28" s="57">
        <f t="shared" si="2"/>
        <v>7.39</v>
      </c>
      <c r="Y28" s="57">
        <f t="shared" si="2"/>
        <v>15.260999999999999</v>
      </c>
      <c r="Z28" s="58">
        <f t="shared" si="2"/>
        <v>0</v>
      </c>
      <c r="AA28" s="59">
        <f t="shared" si="2"/>
        <v>374.51099999999997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64.325999999999993</v>
      </c>
      <c r="O47" s="83">
        <f t="shared" si="8"/>
        <v>62.951999999999991</v>
      </c>
      <c r="P47" s="83">
        <f t="shared" si="8"/>
        <v>79.622</v>
      </c>
      <c r="Q47" s="83">
        <f t="shared" si="8"/>
        <v>69.816999999999993</v>
      </c>
      <c r="R47" s="83">
        <f t="shared" si="8"/>
        <v>20.241</v>
      </c>
      <c r="S47" s="83">
        <f t="shared" si="8"/>
        <v>14.451999999999998</v>
      </c>
      <c r="T47" s="83">
        <f t="shared" si="8"/>
        <v>13.522999999999998</v>
      </c>
      <c r="U47" s="83">
        <f t="shared" si="8"/>
        <v>8.4529999999999994</v>
      </c>
      <c r="V47" s="83">
        <f t="shared" si="8"/>
        <v>7.9909999999999997</v>
      </c>
      <c r="W47" s="83">
        <f t="shared" si="8"/>
        <v>10.483000000000001</v>
      </c>
      <c r="X47" s="83">
        <f t="shared" si="8"/>
        <v>7.3900000000000006</v>
      </c>
      <c r="Y47" s="83">
        <f t="shared" si="8"/>
        <v>15.260999999999999</v>
      </c>
      <c r="Z47" s="84">
        <f t="shared" si="8"/>
        <v>0</v>
      </c>
      <c r="AA47" s="100">
        <f>SUM(B47:Z47)</f>
        <v>374.51099999999997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2021-04-08T08:22:54Z</dcterms:created>
  <dcterms:modified xsi:type="dcterms:W3CDTF">2021-04-08T08:22:55Z</dcterms:modified>
</cp:coreProperties>
</file>