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<sst xmlns="http://schemas.openxmlformats.org/spreadsheetml/2006/main" count="110" uniqueCount="50">
  <si>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07/04/2021 11:22:03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</si>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</sst>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8.423</c:v>
                </c:pt>
                <c:pt idx="13">
                  <c:v>5.4249999999999998</c:v>
                </c:pt>
                <c:pt idx="14">
                  <c:v>10.048999999999999</c:v>
                </c:pt>
                <c:pt idx="15">
                  <c:v>8.2779999999999987</c:v>
                </c:pt>
                <c:pt idx="16">
                  <c:v>18.198999999999998</c:v>
                </c:pt>
                <c:pt idx="17">
                  <c:v>3.851</c:v>
                </c:pt>
                <c:pt idx="19">
                  <c:v>8.1329999999999991</c:v>
                </c:pt>
                <c:pt idx="22">
                  <c:v>17.734999999999999</c:v>
                </c:pt>
                <c:pt idx="23">
                  <c:v>1.3859999999999999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7710720"/>
        <c:axId val="2477111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15.921999999999999</c:v>
                </c:pt>
                <c:pt idx="13">
                  <c:v>23.173000000000002</c:v>
                </c:pt>
                <c:pt idx="14">
                  <c:v>25.780999999999999</c:v>
                </c:pt>
                <c:pt idx="15">
                  <c:v>24.940000000000005</c:v>
                </c:pt>
                <c:pt idx="16">
                  <c:v>35.677999999999997</c:v>
                </c:pt>
                <c:pt idx="17">
                  <c:v>20.104000000000003</c:v>
                </c:pt>
                <c:pt idx="18">
                  <c:v>23.208000000000002</c:v>
                </c:pt>
                <c:pt idx="19">
                  <c:v>26.468</c:v>
                </c:pt>
                <c:pt idx="20">
                  <c:v>21.2</c:v>
                </c:pt>
                <c:pt idx="21">
                  <c:v>18.768999999999998</c:v>
                </c:pt>
                <c:pt idx="22">
                  <c:v>31.577999999999999</c:v>
                </c:pt>
                <c:pt idx="23">
                  <c:v>46.091999999999999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710720"/>
        <c:axId val="2477111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56.41</c:v>
                </c:pt>
                <c:pt idx="13">
                  <c:v>50.5</c:v>
                </c:pt>
                <c:pt idx="14">
                  <c:v>40.450000000000003</c:v>
                </c:pt>
                <c:pt idx="15">
                  <c:v>47</c:v>
                </c:pt>
                <c:pt idx="16">
                  <c:v>49.22</c:v>
                </c:pt>
                <c:pt idx="17">
                  <c:v>52.41</c:v>
                </c:pt>
                <c:pt idx="18">
                  <c:v>59.35</c:v>
                </c:pt>
                <c:pt idx="19">
                  <c:v>73.349999999999994</c:v>
                </c:pt>
                <c:pt idx="20">
                  <c:v>78.92</c:v>
                </c:pt>
                <c:pt idx="21">
                  <c:v>61.48</c:v>
                </c:pt>
                <c:pt idx="22">
                  <c:v>63.35</c:v>
                </c:pt>
                <c:pt idx="23">
                  <c:v>54.86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711896"/>
        <c:axId val="247711504"/>
      </c:lineChart>
      <c:catAx>
        <c:axId val="247710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711112"/>
        <c:crosses val="autoZero"/>
        <c:auto val="1"/>
        <c:lblAlgn val="ctr"/>
        <c:lblOffset val="100"/>
        <c:noMultiLvlLbl val="0"/>
      </c:catAx>
      <c:valAx>
        <c:axId val="247711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710720"/>
        <c:crosses val="autoZero"/>
        <c:crossBetween val="between"/>
      </c:valAx>
      <c:valAx>
        <c:axId val="247711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711896"/>
        <c:crosses val="max"/>
        <c:crossBetween val="between"/>
      </c:valAx>
      <c:catAx>
        <c:axId val="247711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7711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81.478999999999985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231.43399999999997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30.271000000000001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282.642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56.41</v>
          </cell>
          <cell r="O7">
            <v>50.5</v>
          </cell>
          <cell r="P7">
            <v>40.450000000000003</v>
          </cell>
          <cell r="Q7">
            <v>47</v>
          </cell>
          <cell r="R7">
            <v>49.22</v>
          </cell>
          <cell r="S7">
            <v>52.41</v>
          </cell>
          <cell r="T7">
            <v>59.35</v>
          </cell>
          <cell r="U7">
            <v>73.349999999999994</v>
          </cell>
          <cell r="V7">
            <v>78.92</v>
          </cell>
          <cell r="W7">
            <v>61.48</v>
          </cell>
          <cell r="X7">
            <v>63.35</v>
          </cell>
          <cell r="Y7">
            <v>54.86</v>
          </cell>
        </row>
        <row r="59">
          <cell r="N59">
            <v>8.423</v>
          </cell>
          <cell r="O59">
            <v>5.4249999999999998</v>
          </cell>
          <cell r="P59">
            <v>10.048999999999999</v>
          </cell>
          <cell r="Q59">
            <v>8.2779999999999987</v>
          </cell>
          <cell r="R59">
            <v>18.198999999999998</v>
          </cell>
          <cell r="S59">
            <v>3.851</v>
          </cell>
          <cell r="U59">
            <v>8.1329999999999991</v>
          </cell>
          <cell r="X59">
            <v>17.734999999999999</v>
          </cell>
          <cell r="Y59">
            <v>1.3859999999999999</v>
          </cell>
        </row>
        <row r="66">
          <cell r="N66">
            <v>7.4989999999999997</v>
          </cell>
          <cell r="O66">
            <v>17.748000000000001</v>
          </cell>
          <cell r="P66">
            <v>15.731999999999999</v>
          </cell>
          <cell r="Q66">
            <v>16.661999999999999</v>
          </cell>
          <cell r="R66">
            <v>17.478999999999999</v>
          </cell>
          <cell r="S66">
            <v>16.253</v>
          </cell>
          <cell r="T66">
            <v>23.207999999999998</v>
          </cell>
          <cell r="U66">
            <v>18.335000000000001</v>
          </cell>
          <cell r="V66">
            <v>21.2</v>
          </cell>
          <cell r="W66">
            <v>18.768999999999998</v>
          </cell>
          <cell r="X66">
            <v>13.843</v>
          </cell>
          <cell r="Y66">
            <v>44.705999999999996</v>
          </cell>
        </row>
      </sheetData>
      <sheetData sheetId="17">
        <row r="59">
          <cell r="N59">
            <v>14.241999999999999</v>
          </cell>
          <cell r="O59">
            <v>22.065000000000001</v>
          </cell>
          <cell r="P59">
            <v>25.012999999999998</v>
          </cell>
          <cell r="Q59">
            <v>24.180000000000003</v>
          </cell>
          <cell r="R59">
            <v>34.576000000000001</v>
          </cell>
          <cell r="S59">
            <v>16.805</v>
          </cell>
          <cell r="T59">
            <v>17.549000000000003</v>
          </cell>
          <cell r="U59">
            <v>21.242000000000001</v>
          </cell>
          <cell r="V59">
            <v>17.618000000000002</v>
          </cell>
          <cell r="W59">
            <v>15.395</v>
          </cell>
          <cell r="X59">
            <v>27.864999999999998</v>
          </cell>
          <cell r="Y59">
            <v>46.091999999999999</v>
          </cell>
        </row>
        <row r="66">
          <cell r="N66">
            <v>1.68</v>
          </cell>
          <cell r="O66">
            <v>1.1080000000000001</v>
          </cell>
          <cell r="P66">
            <v>0.76800000000000002</v>
          </cell>
          <cell r="Q66">
            <v>0.76</v>
          </cell>
          <cell r="R66">
            <v>1.1020000000000001</v>
          </cell>
          <cell r="S66">
            <v>3.2989999999999999</v>
          </cell>
          <cell r="T66">
            <v>5.6589999999999998</v>
          </cell>
          <cell r="U66">
            <v>5.226</v>
          </cell>
          <cell r="V66">
            <v>3.5819999999999999</v>
          </cell>
          <cell r="W66">
            <v>3.3739999999999997</v>
          </cell>
          <cell r="X66">
            <v>3.7130000000000001</v>
          </cell>
        </row>
      </sheetData>
      <sheetData sheetId="18">
        <row r="7">
          <cell r="N7">
            <v>56.41</v>
          </cell>
          <cell r="O7">
            <v>50.5</v>
          </cell>
          <cell r="P7">
            <v>40.450000000000003</v>
          </cell>
          <cell r="Q7">
            <v>47</v>
          </cell>
          <cell r="R7">
            <v>49.22</v>
          </cell>
          <cell r="S7">
            <v>52.41</v>
          </cell>
          <cell r="T7">
            <v>59.35</v>
          </cell>
          <cell r="U7">
            <v>73.349999999999994</v>
          </cell>
          <cell r="V7">
            <v>78.92</v>
          </cell>
          <cell r="W7">
            <v>61.48</v>
          </cell>
          <cell r="X7">
            <v>63.35</v>
          </cell>
          <cell r="Y7">
            <v>54.86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44291</v>
          </cell>
        </row>
        <row r="4">
          <cell r="B4">
            <v>44292</v>
          </cell>
        </row>
        <row r="5">
          <cell r="B5">
            <v>44292</v>
          </cell>
        </row>
        <row r="6">
          <cell r="B6">
            <v>44292</v>
          </cell>
        </row>
        <row r="7">
          <cell r="B7">
            <v>44292</v>
          </cell>
        </row>
        <row r="8">
          <cell r="B8">
            <v>44292</v>
          </cell>
        </row>
        <row r="9">
          <cell r="B9">
            <v>44292</v>
          </cell>
        </row>
        <row r="10">
          <cell r="B10">
            <v>44292</v>
          </cell>
        </row>
        <row r="11">
          <cell r="B11">
            <v>44292</v>
          </cell>
        </row>
        <row r="12">
          <cell r="B12">
            <v>44292</v>
          </cell>
        </row>
        <row r="13">
          <cell r="B13">
            <v>44292</v>
          </cell>
        </row>
        <row r="14">
          <cell r="B14">
            <v>44292</v>
          </cell>
        </row>
        <row r="15">
          <cell r="B15">
            <v>44292</v>
          </cell>
        </row>
        <row r="16">
          <cell r="B16">
            <v>44292</v>
          </cell>
        </row>
      </sheetData>
      <sheetData sheetId="41">
        <row r="2">
          <cell r="C2">
            <v>44295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747.32500000000005</v>
          </cell>
          <cell r="J12">
            <v>747.32500000000005</v>
          </cell>
          <cell r="K12">
            <v>747.32500000000005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15.921999999999999</v>
      </c>
      <c r="O4" s="18">
        <v>23.173000000000002</v>
      </c>
      <c r="P4" s="18">
        <v>25.780999999999999</v>
      </c>
      <c r="Q4" s="18">
        <v>24.939999999999998</v>
      </c>
      <c r="R4" s="18">
        <v>35.677999999999997</v>
      </c>
      <c r="S4" s="18">
        <v>20.103999999999999</v>
      </c>
      <c r="T4" s="18">
        <v>23.207999999999998</v>
      </c>
      <c r="U4" s="18">
        <v>26.468</v>
      </c>
      <c r="V4" s="18">
        <v>21.2</v>
      </c>
      <c r="W4" s="18">
        <v>18.768999999999998</v>
      </c>
      <c r="X4" s="18">
        <v>31.577999999999999</v>
      </c>
      <c r="Y4" s="18">
        <v>46.092000000000006</v>
      </c>
      <c r="Z4" s="19"/>
      <c r="AA4" s="20">
        <f>SUM(B4:Z4)</f>
        <v>312.91299999999995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56.41</v>
      </c>
      <c r="O7" s="28">
        <v>50.5</v>
      </c>
      <c r="P7" s="28">
        <v>40.450000000000003</v>
      </c>
      <c r="Q7" s="28">
        <v>47</v>
      </c>
      <c r="R7" s="28">
        <v>49.22</v>
      </c>
      <c r="S7" s="28">
        <v>52.41</v>
      </c>
      <c r="T7" s="28">
        <v>59.35</v>
      </c>
      <c r="U7" s="28">
        <v>73.349999999999994</v>
      </c>
      <c r="V7" s="28">
        <v>78.92</v>
      </c>
      <c r="W7" s="28">
        <v>61.48</v>
      </c>
      <c r="X7" s="28">
        <v>63.35</v>
      </c>
      <c r="Y7" s="28">
        <v>54.86</v>
      </c>
      <c r="Z7" s="29"/>
      <c r="AA7" s="30">
        <f>IF(SUM(GR_MAINLAND_MCP_SUM_SELL)&lt;&gt;0,AVERAGEIF(GR_MAINLAND_MCP_SUM_SELL,"&lt;&gt;"""),"")</f>
        <v>57.275000000000006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8.423</v>
      </c>
      <c r="O13" s="52">
        <v>5.4249999999999998</v>
      </c>
      <c r="P13" s="52">
        <v>10.048999999999999</v>
      </c>
      <c r="Q13" s="52">
        <v>8.2779999999999987</v>
      </c>
      <c r="R13" s="52">
        <v>18.198999999999998</v>
      </c>
      <c r="S13" s="52">
        <v>3.851</v>
      </c>
      <c r="T13" s="52"/>
      <c r="U13" s="52">
        <v>8.1329999999999991</v>
      </c>
      <c r="V13" s="52"/>
      <c r="W13" s="52"/>
      <c r="X13" s="52">
        <v>17.734999999999999</v>
      </c>
      <c r="Y13" s="52">
        <v>1.3859999999999999</v>
      </c>
      <c r="Z13" s="53"/>
      <c r="AA13" s="54">
        <f>SUM(B13:Z13)</f>
        <v>81.478999999999985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8.423</v>
      </c>
      <c r="O14" s="57">
        <f t="shared" si="0"/>
        <v>5.4249999999999998</v>
      </c>
      <c r="P14" s="57">
        <f t="shared" si="0"/>
        <v>10.048999999999999</v>
      </c>
      <c r="Q14" s="57">
        <f t="shared" si="0"/>
        <v>8.2779999999999987</v>
      </c>
      <c r="R14" s="57">
        <f t="shared" si="0"/>
        <v>18.198999999999998</v>
      </c>
      <c r="S14" s="57">
        <f t="shared" si="0"/>
        <v>3.851</v>
      </c>
      <c r="T14" s="57">
        <f t="shared" si="0"/>
        <v>0</v>
      </c>
      <c r="U14" s="57">
        <f t="shared" si="0"/>
        <v>8.1329999999999991</v>
      </c>
      <c r="V14" s="57">
        <f t="shared" si="0"/>
        <v>0</v>
      </c>
      <c r="W14" s="57">
        <f t="shared" si="0"/>
        <v>0</v>
      </c>
      <c r="X14" s="57">
        <f t="shared" si="0"/>
        <v>17.734999999999999</v>
      </c>
      <c r="Y14" s="57">
        <f t="shared" si="0"/>
        <v>1.3859999999999999</v>
      </c>
      <c r="Z14" s="58" t="str">
        <f t="shared" si="0"/>
        <v/>
      </c>
      <c r="AA14" s="59">
        <f>SUM(AA9:AA13)</f>
        <v>81.478999999999985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7.4989999999999997</v>
      </c>
      <c r="O19" s="76">
        <v>17.748000000000001</v>
      </c>
      <c r="P19" s="76">
        <v>15.731999999999999</v>
      </c>
      <c r="Q19" s="76">
        <v>16.661999999999999</v>
      </c>
      <c r="R19" s="76">
        <v>17.478999999999999</v>
      </c>
      <c r="S19" s="76">
        <v>16.253</v>
      </c>
      <c r="T19" s="76">
        <v>23.207999999999998</v>
      </c>
      <c r="U19" s="76">
        <v>18.335000000000001</v>
      </c>
      <c r="V19" s="76">
        <v>21.2</v>
      </c>
      <c r="W19" s="76">
        <v>18.768999999999998</v>
      </c>
      <c r="X19" s="76">
        <v>13.843</v>
      </c>
      <c r="Y19" s="76">
        <v>44.705999999999996</v>
      </c>
      <c r="Z19" s="73"/>
      <c r="AA19" s="74">
        <f>SUM(B19:Z19)</f>
        <v>231.43399999999997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7.4989999999999997</v>
      </c>
      <c r="O22" s="83">
        <f t="shared" si="1"/>
        <v>17.748000000000001</v>
      </c>
      <c r="P22" s="83">
        <f t="shared" si="1"/>
        <v>15.731999999999999</v>
      </c>
      <c r="Q22" s="83">
        <f t="shared" si="1"/>
        <v>16.661999999999999</v>
      </c>
      <c r="R22" s="83">
        <f t="shared" si="1"/>
        <v>17.478999999999999</v>
      </c>
      <c r="S22" s="83">
        <f t="shared" si="1"/>
        <v>16.253</v>
      </c>
      <c r="T22" s="83">
        <f t="shared" si="1"/>
        <v>23.207999999999998</v>
      </c>
      <c r="U22" s="83">
        <f t="shared" si="1"/>
        <v>18.335000000000001</v>
      </c>
      <c r="V22" s="83">
        <f t="shared" si="1"/>
        <v>21.2</v>
      </c>
      <c r="W22" s="83">
        <f t="shared" si="1"/>
        <v>18.768999999999998</v>
      </c>
      <c r="X22" s="83">
        <f t="shared" si="1"/>
        <v>13.843</v>
      </c>
      <c r="Y22" s="83">
        <f t="shared" si="1"/>
        <v>44.705999999999996</v>
      </c>
      <c r="Z22" s="84" t="str">
        <f t="shared" si="1"/>
        <v/>
      </c>
      <c r="AA22" s="85">
        <f>SUM(AA17:AA21)</f>
        <v>231.43399999999997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15.922000000000001</v>
      </c>
      <c r="O26" s="72">
        <v>23.172999999999998</v>
      </c>
      <c r="P26" s="72">
        <v>25.780999999999999</v>
      </c>
      <c r="Q26" s="72">
        <v>24.94</v>
      </c>
      <c r="R26" s="72">
        <v>35.677999999999997</v>
      </c>
      <c r="S26" s="72">
        <v>20.103999999999999</v>
      </c>
      <c r="T26" s="72">
        <v>23.207999999999998</v>
      </c>
      <c r="U26" s="72">
        <v>26.468</v>
      </c>
      <c r="V26" s="72">
        <v>21.2</v>
      </c>
      <c r="W26" s="72">
        <v>18.768999999999998</v>
      </c>
      <c r="X26" s="72">
        <v>31.577999999999999</v>
      </c>
      <c r="Y26" s="72">
        <v>46.091999999999999</v>
      </c>
      <c r="Z26" s="73"/>
      <c r="AA26" s="74">
        <f>SUM(B26:Z26)</f>
        <v>312.91299999999995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15.922000000000001</v>
      </c>
      <c r="O28" s="57">
        <f t="shared" si="2"/>
        <v>23.172999999999998</v>
      </c>
      <c r="P28" s="57">
        <f t="shared" si="2"/>
        <v>25.780999999999999</v>
      </c>
      <c r="Q28" s="57">
        <f t="shared" si="2"/>
        <v>24.94</v>
      </c>
      <c r="R28" s="57">
        <f t="shared" si="2"/>
        <v>35.677999999999997</v>
      </c>
      <c r="S28" s="57">
        <f t="shared" si="2"/>
        <v>20.103999999999999</v>
      </c>
      <c r="T28" s="57">
        <f t="shared" si="2"/>
        <v>23.207999999999998</v>
      </c>
      <c r="U28" s="57">
        <f t="shared" si="2"/>
        <v>26.468</v>
      </c>
      <c r="V28" s="57">
        <f t="shared" si="2"/>
        <v>21.2</v>
      </c>
      <c r="W28" s="57">
        <f t="shared" si="2"/>
        <v>18.768999999999998</v>
      </c>
      <c r="X28" s="57">
        <f t="shared" si="2"/>
        <v>31.577999999999999</v>
      </c>
      <c r="Y28" s="57">
        <f t="shared" si="2"/>
        <v>46.091999999999999</v>
      </c>
      <c r="Z28" s="58" t="str">
        <f t="shared" si="2"/>
        <v/>
      </c>
      <c r="AA28" s="59">
        <f>SUM(AA25:AA27)</f>
        <v>312.91299999999995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15.922000000000001</v>
      </c>
      <c r="O47" s="83">
        <f t="shared" si="8"/>
        <v>23.173000000000002</v>
      </c>
      <c r="P47" s="83">
        <f t="shared" si="8"/>
        <v>25.780999999999999</v>
      </c>
      <c r="Q47" s="83">
        <f t="shared" si="8"/>
        <v>24.939999999999998</v>
      </c>
      <c r="R47" s="83">
        <f t="shared" si="8"/>
        <v>35.677999999999997</v>
      </c>
      <c r="S47" s="83">
        <f t="shared" si="8"/>
        <v>20.103999999999999</v>
      </c>
      <c r="T47" s="83">
        <f t="shared" si="8"/>
        <v>23.207999999999998</v>
      </c>
      <c r="U47" s="83">
        <f t="shared" si="8"/>
        <v>26.468</v>
      </c>
      <c r="V47" s="83">
        <f t="shared" si="8"/>
        <v>21.2</v>
      </c>
      <c r="W47" s="83">
        <f t="shared" si="8"/>
        <v>18.768999999999998</v>
      </c>
      <c r="X47" s="83">
        <f t="shared" si="8"/>
        <v>31.577999999999999</v>
      </c>
      <c r="Y47" s="83">
        <f t="shared" si="8"/>
        <v>46.091999999999999</v>
      </c>
      <c r="Z47" s="84" t="str">
        <f t="shared" si="8"/>
        <v/>
      </c>
      <c r="AA47" s="100">
        <f>SUM(B47:Z47)</f>
        <v>312.91299999999995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15.921999999999999</v>
      </c>
      <c r="O4" s="18">
        <v>23.173000000000002</v>
      </c>
      <c r="P4" s="18">
        <v>25.780999999999999</v>
      </c>
      <c r="Q4" s="18">
        <v>24.940000000000005</v>
      </c>
      <c r="R4" s="18">
        <v>35.677999999999997</v>
      </c>
      <c r="S4" s="18">
        <v>20.104000000000003</v>
      </c>
      <c r="T4" s="18">
        <v>23.208000000000002</v>
      </c>
      <c r="U4" s="18">
        <v>26.468</v>
      </c>
      <c r="V4" s="18">
        <v>21.2</v>
      </c>
      <c r="W4" s="18">
        <v>18.768999999999998</v>
      </c>
      <c r="X4" s="18">
        <v>31.577999999999999</v>
      </c>
      <c r="Y4" s="18">
        <v>46.091999999999999</v>
      </c>
      <c r="Z4" s="19"/>
      <c r="AA4" s="20">
        <f>SUM(B4:Z4)</f>
        <v>312.91299999999995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56.41</v>
      </c>
      <c r="O7" s="28">
        <v>50.5</v>
      </c>
      <c r="P7" s="28">
        <v>40.450000000000003</v>
      </c>
      <c r="Q7" s="28">
        <v>47</v>
      </c>
      <c r="R7" s="28">
        <v>49.22</v>
      </c>
      <c r="S7" s="28">
        <v>52.41</v>
      </c>
      <c r="T7" s="28">
        <v>59.35</v>
      </c>
      <c r="U7" s="28">
        <v>73.349999999999994</v>
      </c>
      <c r="V7" s="28">
        <v>78.92</v>
      </c>
      <c r="W7" s="28">
        <v>61.48</v>
      </c>
      <c r="X7" s="28">
        <v>63.35</v>
      </c>
      <c r="Y7" s="28">
        <v>54.86</v>
      </c>
      <c r="Z7" s="29"/>
      <c r="AA7" s="30">
        <v>57.275000000000006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14.241999999999999</v>
      </c>
      <c r="O13" s="52">
        <v>22.065000000000001</v>
      </c>
      <c r="P13" s="52">
        <v>25.012999999999998</v>
      </c>
      <c r="Q13" s="52">
        <v>24.180000000000003</v>
      </c>
      <c r="R13" s="52">
        <v>34.576000000000001</v>
      </c>
      <c r="S13" s="52">
        <v>16.805</v>
      </c>
      <c r="T13" s="52">
        <v>17.549000000000003</v>
      </c>
      <c r="U13" s="52">
        <v>21.242000000000001</v>
      </c>
      <c r="V13" s="52">
        <v>17.618000000000002</v>
      </c>
      <c r="W13" s="52">
        <v>15.395</v>
      </c>
      <c r="X13" s="52">
        <v>27.864999999999998</v>
      </c>
      <c r="Y13" s="52">
        <v>46.091999999999999</v>
      </c>
      <c r="Z13" s="53"/>
      <c r="AA13" s="54">
        <f>SUM(B13:Z13)</f>
        <v>282.642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14.241999999999999</v>
      </c>
      <c r="O14" s="57">
        <f t="shared" si="0"/>
        <v>22.065000000000001</v>
      </c>
      <c r="P14" s="57">
        <f t="shared" si="0"/>
        <v>25.012999999999998</v>
      </c>
      <c r="Q14" s="57">
        <f t="shared" si="0"/>
        <v>24.180000000000003</v>
      </c>
      <c r="R14" s="57">
        <f t="shared" si="0"/>
        <v>34.576000000000001</v>
      </c>
      <c r="S14" s="57">
        <f t="shared" si="0"/>
        <v>16.805</v>
      </c>
      <c r="T14" s="57">
        <f t="shared" si="0"/>
        <v>17.549000000000003</v>
      </c>
      <c r="U14" s="57">
        <f t="shared" si="0"/>
        <v>21.242000000000001</v>
      </c>
      <c r="V14" s="57">
        <f t="shared" si="0"/>
        <v>17.618000000000002</v>
      </c>
      <c r="W14" s="57">
        <f t="shared" si="0"/>
        <v>15.395</v>
      </c>
      <c r="X14" s="57">
        <f t="shared" si="0"/>
        <v>27.864999999999998</v>
      </c>
      <c r="Y14" s="57">
        <f t="shared" si="0"/>
        <v>46.091999999999999</v>
      </c>
      <c r="Z14" s="58" t="str">
        <f t="shared" si="0"/>
        <v/>
      </c>
      <c r="AA14" s="59">
        <f>SUM(AA9:AA13)</f>
        <v>282.642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1.68</v>
      </c>
      <c r="O19" s="76">
        <v>1.1080000000000001</v>
      </c>
      <c r="P19" s="76">
        <v>0.76800000000000002</v>
      </c>
      <c r="Q19" s="76">
        <v>0.76</v>
      </c>
      <c r="R19" s="76">
        <v>1.1020000000000001</v>
      </c>
      <c r="S19" s="76">
        <v>3.2989999999999999</v>
      </c>
      <c r="T19" s="76">
        <v>5.6589999999999998</v>
      </c>
      <c r="U19" s="76">
        <v>5.226</v>
      </c>
      <c r="V19" s="76">
        <v>3.5819999999999999</v>
      </c>
      <c r="W19" s="76">
        <v>3.3739999999999997</v>
      </c>
      <c r="X19" s="76">
        <v>3.7130000000000001</v>
      </c>
      <c r="Y19" s="76"/>
      <c r="Z19" s="73"/>
      <c r="AA19" s="74">
        <f>SUM(B19:Z19)</f>
        <v>30.271000000000001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1.68</v>
      </c>
      <c r="O22" s="83">
        <f t="shared" si="1"/>
        <v>1.1080000000000001</v>
      </c>
      <c r="P22" s="83">
        <f t="shared" si="1"/>
        <v>0.76800000000000002</v>
      </c>
      <c r="Q22" s="83">
        <f t="shared" si="1"/>
        <v>0.76</v>
      </c>
      <c r="R22" s="83">
        <f t="shared" si="1"/>
        <v>1.1020000000000001</v>
      </c>
      <c r="S22" s="83">
        <f t="shared" si="1"/>
        <v>3.2989999999999999</v>
      </c>
      <c r="T22" s="83">
        <f t="shared" si="1"/>
        <v>5.6589999999999998</v>
      </c>
      <c r="U22" s="83">
        <f t="shared" si="1"/>
        <v>5.226</v>
      </c>
      <c r="V22" s="83">
        <f t="shared" si="1"/>
        <v>3.5819999999999999</v>
      </c>
      <c r="W22" s="83">
        <f t="shared" si="1"/>
        <v>3.3739999999999997</v>
      </c>
      <c r="X22" s="83">
        <f t="shared" si="1"/>
        <v>3.7130000000000001</v>
      </c>
      <c r="Y22" s="83">
        <f t="shared" si="1"/>
        <v>0</v>
      </c>
      <c r="Z22" s="84">
        <f t="shared" si="1"/>
        <v>0</v>
      </c>
      <c r="AA22" s="85">
        <f t="shared" si="1"/>
        <v>30.271000000000001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15.922000000000001</v>
      </c>
      <c r="O26" s="72">
        <v>23.172999999999998</v>
      </c>
      <c r="P26" s="72">
        <v>25.780999999999999</v>
      </c>
      <c r="Q26" s="72">
        <v>24.94</v>
      </c>
      <c r="R26" s="72">
        <v>35.677999999999997</v>
      </c>
      <c r="S26" s="72">
        <v>20.103999999999999</v>
      </c>
      <c r="T26" s="72">
        <v>23.207999999999998</v>
      </c>
      <c r="U26" s="72">
        <v>26.468</v>
      </c>
      <c r="V26" s="72">
        <v>21.2</v>
      </c>
      <c r="W26" s="72">
        <v>18.768999999999998</v>
      </c>
      <c r="X26" s="72">
        <v>31.577999999999999</v>
      </c>
      <c r="Y26" s="72">
        <v>46.091999999999999</v>
      </c>
      <c r="Z26" s="73"/>
      <c r="AA26" s="74">
        <f>SUM(B26:Z26)</f>
        <v>312.91299999999995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15.922000000000001</v>
      </c>
      <c r="O28" s="57">
        <f t="shared" si="2"/>
        <v>23.172999999999998</v>
      </c>
      <c r="P28" s="57">
        <f t="shared" si="2"/>
        <v>25.780999999999999</v>
      </c>
      <c r="Q28" s="57">
        <f t="shared" si="2"/>
        <v>24.94</v>
      </c>
      <c r="R28" s="57">
        <f t="shared" si="2"/>
        <v>35.677999999999997</v>
      </c>
      <c r="S28" s="57">
        <f t="shared" si="2"/>
        <v>20.103999999999999</v>
      </c>
      <c r="T28" s="57">
        <f t="shared" si="2"/>
        <v>23.207999999999998</v>
      </c>
      <c r="U28" s="57">
        <f t="shared" si="2"/>
        <v>26.468</v>
      </c>
      <c r="V28" s="57">
        <f t="shared" si="2"/>
        <v>21.2</v>
      </c>
      <c r="W28" s="57">
        <f t="shared" si="2"/>
        <v>18.768999999999998</v>
      </c>
      <c r="X28" s="57">
        <f t="shared" si="2"/>
        <v>31.577999999999999</v>
      </c>
      <c r="Y28" s="57">
        <f t="shared" si="2"/>
        <v>46.091999999999999</v>
      </c>
      <c r="Z28" s="58">
        <f t="shared" si="2"/>
        <v>0</v>
      </c>
      <c r="AA28" s="59">
        <f t="shared" si="2"/>
        <v>312.91299999999995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15.921999999999999</v>
      </c>
      <c r="O47" s="83">
        <f t="shared" si="8"/>
        <v>23.173000000000002</v>
      </c>
      <c r="P47" s="83">
        <f t="shared" si="8"/>
        <v>25.780999999999999</v>
      </c>
      <c r="Q47" s="83">
        <f t="shared" si="8"/>
        <v>24.940000000000005</v>
      </c>
      <c r="R47" s="83">
        <f t="shared" si="8"/>
        <v>35.677999999999997</v>
      </c>
      <c r="S47" s="83">
        <f t="shared" si="8"/>
        <v>20.103999999999999</v>
      </c>
      <c r="T47" s="83">
        <f t="shared" si="8"/>
        <v>23.208000000000002</v>
      </c>
      <c r="U47" s="83">
        <f t="shared" si="8"/>
        <v>26.468</v>
      </c>
      <c r="V47" s="83">
        <f t="shared" si="8"/>
        <v>21.200000000000003</v>
      </c>
      <c r="W47" s="83">
        <f t="shared" si="8"/>
        <v>18.768999999999998</v>
      </c>
      <c r="X47" s="83">
        <f t="shared" si="8"/>
        <v>31.577999999999999</v>
      </c>
      <c r="Y47" s="83">
        <f t="shared" si="8"/>
        <v>46.091999999999999</v>
      </c>
      <c r="Z47" s="84">
        <f t="shared" si="8"/>
        <v>0</v>
      </c>
      <c r="AA47" s="100">
        <f>SUM(B47:Z47)</f>
        <v>312.91299999999995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2021-04-07T08:22:03Z</dcterms:created>
  <dcterms:modified xsi:type="dcterms:W3CDTF">2021-04-07T08:22:04Z</dcterms:modified>
</cp:coreProperties>
</file>