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<sst xmlns="http://schemas.openxmlformats.org/spreadsheetml/2006/main" count="110" uniqueCount="50">
  <si>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06/04/2021 11:21:01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</si>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</sst>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7.2290000000000001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62.383000000000003</c:v>
                </c:pt>
                <c:pt idx="13">
                  <c:v>57.029000000000011</c:v>
                </c:pt>
                <c:pt idx="14">
                  <c:v>56.593999999999994</c:v>
                </c:pt>
                <c:pt idx="15">
                  <c:v>56.804000000000002</c:v>
                </c:pt>
                <c:pt idx="16">
                  <c:v>36.201999999999998</c:v>
                </c:pt>
                <c:pt idx="17">
                  <c:v>24.556999999999999</c:v>
                </c:pt>
                <c:pt idx="18">
                  <c:v>11.456</c:v>
                </c:pt>
                <c:pt idx="19">
                  <c:v>16.366</c:v>
                </c:pt>
                <c:pt idx="20">
                  <c:v>21.527000000000001</c:v>
                </c:pt>
                <c:pt idx="21">
                  <c:v>20.917999999999999</c:v>
                </c:pt>
                <c:pt idx="22">
                  <c:v>20.091000000000001</c:v>
                </c:pt>
                <c:pt idx="23">
                  <c:v>9.3610000000000007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3563824"/>
        <c:axId val="2935642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62.383000000000003</c:v>
                </c:pt>
                <c:pt idx="13">
                  <c:v>57.029000000000003</c:v>
                </c:pt>
                <c:pt idx="14">
                  <c:v>56.594000000000001</c:v>
                </c:pt>
                <c:pt idx="15">
                  <c:v>56.804000000000002</c:v>
                </c:pt>
                <c:pt idx="16">
                  <c:v>36.201999999999998</c:v>
                </c:pt>
                <c:pt idx="17">
                  <c:v>27.507000000000005</c:v>
                </c:pt>
                <c:pt idx="18">
                  <c:v>21.715</c:v>
                </c:pt>
                <c:pt idx="19">
                  <c:v>23.766000000000002</c:v>
                </c:pt>
                <c:pt idx="20">
                  <c:v>22.056999999999999</c:v>
                </c:pt>
                <c:pt idx="21">
                  <c:v>20.918000000000003</c:v>
                </c:pt>
                <c:pt idx="22">
                  <c:v>20.091000000000001</c:v>
                </c:pt>
                <c:pt idx="23">
                  <c:v>14.195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563824"/>
        <c:axId val="2935642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54</c:v>
                </c:pt>
                <c:pt idx="13">
                  <c:v>35.53</c:v>
                </c:pt>
                <c:pt idx="14">
                  <c:v>27.1</c:v>
                </c:pt>
                <c:pt idx="15">
                  <c:v>27.29</c:v>
                </c:pt>
                <c:pt idx="16">
                  <c:v>27.95</c:v>
                </c:pt>
                <c:pt idx="17">
                  <c:v>61.34</c:v>
                </c:pt>
                <c:pt idx="18">
                  <c:v>74.75</c:v>
                </c:pt>
                <c:pt idx="19">
                  <c:v>70.05</c:v>
                </c:pt>
                <c:pt idx="20">
                  <c:v>71.44</c:v>
                </c:pt>
                <c:pt idx="21">
                  <c:v>66.760000000000005</c:v>
                </c:pt>
                <c:pt idx="22">
                  <c:v>62.97</c:v>
                </c:pt>
                <c:pt idx="23">
                  <c:v>54.31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565000"/>
        <c:axId val="293564608"/>
      </c:lineChart>
      <c:catAx>
        <c:axId val="293563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564216"/>
        <c:crosses val="autoZero"/>
        <c:auto val="1"/>
        <c:lblAlgn val="ctr"/>
        <c:lblOffset val="100"/>
        <c:noMultiLvlLbl val="0"/>
      </c:catAx>
      <c:valAx>
        <c:axId val="293564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563824"/>
        <c:crosses val="autoZero"/>
        <c:crossBetween val="between"/>
      </c:valAx>
      <c:valAx>
        <c:axId val="293564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565000"/>
        <c:crosses val="max"/>
        <c:crossBetween val="between"/>
      </c:valAx>
      <c:catAx>
        <c:axId val="293565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3564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7.2290000000000001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393.28800000000001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18.744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96.740000000000009</v>
          </cell>
        </row>
        <row r="39">
          <cell r="C39">
            <v>20.042999999999999</v>
          </cell>
        </row>
        <row r="40">
          <cell r="C40">
            <v>211.542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90.935999999999993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54</v>
          </cell>
          <cell r="O7">
            <v>35.53</v>
          </cell>
          <cell r="P7">
            <v>27.1</v>
          </cell>
          <cell r="Q7">
            <v>27.29</v>
          </cell>
          <cell r="R7">
            <v>27.95</v>
          </cell>
          <cell r="S7">
            <v>61.34</v>
          </cell>
          <cell r="T7">
            <v>74.75</v>
          </cell>
          <cell r="U7">
            <v>70.05</v>
          </cell>
          <cell r="V7">
            <v>71.44</v>
          </cell>
          <cell r="W7">
            <v>66.760000000000005</v>
          </cell>
          <cell r="X7">
            <v>62.97</v>
          </cell>
          <cell r="Y7">
            <v>54.31</v>
          </cell>
        </row>
        <row r="37">
          <cell r="T37">
            <v>7.2290000000000001</v>
          </cell>
        </row>
        <row r="59">
          <cell r="N59">
            <v>62.383000000000003</v>
          </cell>
          <cell r="O59">
            <v>57.029000000000011</v>
          </cell>
          <cell r="P59">
            <v>56.593999999999994</v>
          </cell>
          <cell r="Q59">
            <v>56.804000000000002</v>
          </cell>
          <cell r="R59">
            <v>36.201999999999998</v>
          </cell>
          <cell r="S59">
            <v>24.556999999999999</v>
          </cell>
          <cell r="T59">
            <v>11.456</v>
          </cell>
          <cell r="U59">
            <v>16.366</v>
          </cell>
          <cell r="V59">
            <v>21.527000000000001</v>
          </cell>
          <cell r="W59">
            <v>20.917999999999999</v>
          </cell>
          <cell r="X59">
            <v>20.091000000000001</v>
          </cell>
          <cell r="Y59">
            <v>9.3610000000000007</v>
          </cell>
        </row>
        <row r="66">
          <cell r="S66">
            <v>2.95</v>
          </cell>
          <cell r="T66">
            <v>3.03</v>
          </cell>
          <cell r="U66">
            <v>7.4</v>
          </cell>
          <cell r="V66">
            <v>0.53</v>
          </cell>
          <cell r="Y66">
            <v>4.8339999999999996</v>
          </cell>
        </row>
      </sheetData>
      <sheetData sheetId="17">
        <row r="59">
          <cell r="N59">
            <v>22.523999999999997</v>
          </cell>
          <cell r="O59">
            <v>16.774999999999999</v>
          </cell>
          <cell r="P59">
            <v>16.46</v>
          </cell>
          <cell r="Q59">
            <v>17.204000000000001</v>
          </cell>
          <cell r="R59">
            <v>3.7160000000000002</v>
          </cell>
          <cell r="S59">
            <v>0.34899999999999998</v>
          </cell>
          <cell r="T59">
            <v>0.109</v>
          </cell>
          <cell r="U59">
            <v>4.8570000000000002</v>
          </cell>
          <cell r="V59">
            <v>3.8490000000000002</v>
          </cell>
          <cell r="W59">
            <v>1.621</v>
          </cell>
          <cell r="X59">
            <v>0.67700000000000005</v>
          </cell>
          <cell r="Y59">
            <v>2.7949999999999999</v>
          </cell>
        </row>
        <row r="64">
          <cell r="N64">
            <v>7.91</v>
          </cell>
          <cell r="O64">
            <v>7.91</v>
          </cell>
          <cell r="P64">
            <v>7.91</v>
          </cell>
          <cell r="Q64">
            <v>8</v>
          </cell>
          <cell r="R64">
            <v>8</v>
          </cell>
          <cell r="S64">
            <v>8.08</v>
          </cell>
          <cell r="T64">
            <v>8.08</v>
          </cell>
          <cell r="U64">
            <v>8.17</v>
          </cell>
          <cell r="V64">
            <v>8.17</v>
          </cell>
          <cell r="W64">
            <v>8.17</v>
          </cell>
          <cell r="X64">
            <v>8.17</v>
          </cell>
          <cell r="Y64">
            <v>8.17</v>
          </cell>
        </row>
        <row r="65">
          <cell r="N65">
            <v>1.5209999999999999</v>
          </cell>
          <cell r="O65">
            <v>1.3220000000000001</v>
          </cell>
          <cell r="P65">
            <v>2.3719999999999999</v>
          </cell>
          <cell r="Q65">
            <v>2.4630000000000001</v>
          </cell>
          <cell r="R65">
            <v>1.8860000000000001</v>
          </cell>
          <cell r="S65">
            <v>1.802</v>
          </cell>
          <cell r="T65">
            <v>1.1180000000000001</v>
          </cell>
          <cell r="U65">
            <v>1.0649999999999999</v>
          </cell>
          <cell r="V65">
            <v>1.075</v>
          </cell>
          <cell r="W65">
            <v>2.1829999999999998</v>
          </cell>
          <cell r="X65">
            <v>1.0760000000000001</v>
          </cell>
          <cell r="Y65">
            <v>2.16</v>
          </cell>
        </row>
        <row r="66">
          <cell r="N66">
            <v>30.428000000000004</v>
          </cell>
          <cell r="O66">
            <v>31.021999999999998</v>
          </cell>
          <cell r="P66">
            <v>29.852</v>
          </cell>
          <cell r="Q66">
            <v>29.137</v>
          </cell>
          <cell r="R66">
            <v>22.6</v>
          </cell>
          <cell r="S66">
            <v>17.276</v>
          </cell>
          <cell r="T66">
            <v>12.407999999999999</v>
          </cell>
          <cell r="U66">
            <v>9.6739999999999995</v>
          </cell>
          <cell r="V66">
            <v>8.963000000000001</v>
          </cell>
          <cell r="W66">
            <v>8.9439999999999991</v>
          </cell>
          <cell r="X66">
            <v>10.167999999999999</v>
          </cell>
          <cell r="Y66">
            <v>1.07</v>
          </cell>
        </row>
      </sheetData>
      <sheetData sheetId="18">
        <row r="7">
          <cell r="N7">
            <v>54</v>
          </cell>
          <cell r="O7">
            <v>35.53</v>
          </cell>
          <cell r="P7">
            <v>27.1</v>
          </cell>
          <cell r="Q7">
            <v>27.29</v>
          </cell>
          <cell r="R7">
            <v>27.95</v>
          </cell>
          <cell r="S7">
            <v>61.34</v>
          </cell>
          <cell r="T7">
            <v>74.75</v>
          </cell>
          <cell r="U7">
            <v>70.05</v>
          </cell>
          <cell r="V7">
            <v>71.44</v>
          </cell>
          <cell r="W7">
            <v>66.760000000000005</v>
          </cell>
          <cell r="X7">
            <v>62.97</v>
          </cell>
          <cell r="Y7">
            <v>54.31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44291</v>
          </cell>
        </row>
        <row r="4">
          <cell r="B4">
            <v>44291</v>
          </cell>
        </row>
        <row r="5">
          <cell r="B5">
            <v>44291</v>
          </cell>
        </row>
        <row r="6">
          <cell r="B6">
            <v>44291</v>
          </cell>
        </row>
        <row r="7">
          <cell r="B7">
            <v>44291</v>
          </cell>
        </row>
        <row r="8">
          <cell r="B8">
            <v>44291</v>
          </cell>
        </row>
        <row r="9">
          <cell r="B9">
            <v>44291</v>
          </cell>
        </row>
        <row r="10">
          <cell r="B10">
            <v>44291</v>
          </cell>
        </row>
        <row r="11">
          <cell r="B11">
            <v>44291</v>
          </cell>
        </row>
        <row r="12">
          <cell r="B12">
            <v>44291</v>
          </cell>
        </row>
        <row r="13">
          <cell r="B13">
            <v>44291</v>
          </cell>
        </row>
        <row r="14">
          <cell r="B14">
            <v>44291</v>
          </cell>
        </row>
        <row r="15">
          <cell r="B15">
            <v>44291</v>
          </cell>
        </row>
        <row r="16">
          <cell r="B16">
            <v>44291</v>
          </cell>
        </row>
      </sheetData>
      <sheetData sheetId="41">
        <row r="2">
          <cell r="C2">
            <v>44294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745.8252</v>
          </cell>
          <cell r="J12">
            <v>745.82500000000005</v>
          </cell>
          <cell r="K12">
            <v>745.82500000000005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62.383000000000003</v>
      </c>
      <c r="O4" s="18">
        <v>57.029000000000011</v>
      </c>
      <c r="P4" s="18">
        <v>56.593999999999994</v>
      </c>
      <c r="Q4" s="18">
        <v>56.804000000000002</v>
      </c>
      <c r="R4" s="18">
        <v>36.201999999999998</v>
      </c>
      <c r="S4" s="18">
        <v>27.506999999999998</v>
      </c>
      <c r="T4" s="18">
        <v>21.715</v>
      </c>
      <c r="U4" s="18">
        <v>23.766000000000002</v>
      </c>
      <c r="V4" s="18">
        <v>22.056999999999999</v>
      </c>
      <c r="W4" s="18">
        <v>20.917999999999999</v>
      </c>
      <c r="X4" s="18">
        <v>20.091000000000001</v>
      </c>
      <c r="Y4" s="18">
        <v>14.194999999999999</v>
      </c>
      <c r="Z4" s="19"/>
      <c r="AA4" s="20">
        <f>SUM(B4:Z4)</f>
        <v>419.26100000000002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</v>
      </c>
      <c r="O7" s="28">
        <v>35.53</v>
      </c>
      <c r="P7" s="28">
        <v>27.1</v>
      </c>
      <c r="Q7" s="28">
        <v>27.29</v>
      </c>
      <c r="R7" s="28">
        <v>27.95</v>
      </c>
      <c r="S7" s="28">
        <v>61.34</v>
      </c>
      <c r="T7" s="28">
        <v>74.75</v>
      </c>
      <c r="U7" s="28">
        <v>70.05</v>
      </c>
      <c r="V7" s="28">
        <v>71.44</v>
      </c>
      <c r="W7" s="28">
        <v>66.760000000000005</v>
      </c>
      <c r="X7" s="28">
        <v>62.97</v>
      </c>
      <c r="Y7" s="28">
        <v>54.31</v>
      </c>
      <c r="Z7" s="29"/>
      <c r="AA7" s="30">
        <f>IF(SUM(GR_MAINLAND_MCP_SUM_SELL)&lt;&gt;0,AVERAGEIF(GR_MAINLAND_MCP_SUM_SELL,"&lt;&gt;"""),"")</f>
        <v>52.790833333333332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7.2290000000000001</v>
      </c>
      <c r="U11" s="47"/>
      <c r="V11" s="47"/>
      <c r="W11" s="47"/>
      <c r="X11" s="47"/>
      <c r="Y11" s="47"/>
      <c r="Z11" s="48"/>
      <c r="AA11" s="49">
        <f>SUM(B11:Z11)</f>
        <v>7.2290000000000001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62.383000000000003</v>
      </c>
      <c r="O13" s="52">
        <v>57.029000000000011</v>
      </c>
      <c r="P13" s="52">
        <v>56.593999999999994</v>
      </c>
      <c r="Q13" s="52">
        <v>56.804000000000002</v>
      </c>
      <c r="R13" s="52">
        <v>36.201999999999998</v>
      </c>
      <c r="S13" s="52">
        <v>24.556999999999999</v>
      </c>
      <c r="T13" s="52">
        <v>11.456</v>
      </c>
      <c r="U13" s="52">
        <v>16.366</v>
      </c>
      <c r="V13" s="52">
        <v>21.527000000000001</v>
      </c>
      <c r="W13" s="52">
        <v>20.917999999999999</v>
      </c>
      <c r="X13" s="52">
        <v>20.091000000000001</v>
      </c>
      <c r="Y13" s="52">
        <v>9.3610000000000007</v>
      </c>
      <c r="Z13" s="53"/>
      <c r="AA13" s="54">
        <f>SUM(B13:Z13)</f>
        <v>393.28800000000001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62.383000000000003</v>
      </c>
      <c r="O14" s="57">
        <f t="shared" si="0"/>
        <v>57.029000000000011</v>
      </c>
      <c r="P14" s="57">
        <f t="shared" si="0"/>
        <v>56.593999999999994</v>
      </c>
      <c r="Q14" s="57">
        <f t="shared" si="0"/>
        <v>56.804000000000002</v>
      </c>
      <c r="R14" s="57">
        <f t="shared" si="0"/>
        <v>36.201999999999998</v>
      </c>
      <c r="S14" s="57">
        <f t="shared" si="0"/>
        <v>24.556999999999999</v>
      </c>
      <c r="T14" s="57">
        <f t="shared" si="0"/>
        <v>18.684999999999999</v>
      </c>
      <c r="U14" s="57">
        <f t="shared" si="0"/>
        <v>16.366</v>
      </c>
      <c r="V14" s="57">
        <f t="shared" si="0"/>
        <v>21.527000000000001</v>
      </c>
      <c r="W14" s="57">
        <f t="shared" si="0"/>
        <v>20.917999999999999</v>
      </c>
      <c r="X14" s="57">
        <f t="shared" si="0"/>
        <v>20.091000000000001</v>
      </c>
      <c r="Y14" s="57">
        <f t="shared" si="0"/>
        <v>9.3610000000000007</v>
      </c>
      <c r="Z14" s="58" t="str">
        <f t="shared" si="0"/>
        <v/>
      </c>
      <c r="AA14" s="59">
        <f>SUM(AA9:AA13)</f>
        <v>400.517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2.95</v>
      </c>
      <c r="T19" s="76">
        <v>3.03</v>
      </c>
      <c r="U19" s="76">
        <v>7.4</v>
      </c>
      <c r="V19" s="76">
        <v>0.53</v>
      </c>
      <c r="W19" s="76"/>
      <c r="X19" s="76"/>
      <c r="Y19" s="76">
        <v>4.8339999999999996</v>
      </c>
      <c r="Z19" s="73"/>
      <c r="AA19" s="74">
        <f>SUM(B19:Z19)</f>
        <v>18.744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2.95</v>
      </c>
      <c r="T22" s="83">
        <f t="shared" si="1"/>
        <v>3.03</v>
      </c>
      <c r="U22" s="83">
        <f t="shared" si="1"/>
        <v>7.4</v>
      </c>
      <c r="V22" s="83">
        <f t="shared" si="1"/>
        <v>0.53</v>
      </c>
      <c r="W22" s="83">
        <f t="shared" si="1"/>
        <v>0</v>
      </c>
      <c r="X22" s="83">
        <f t="shared" si="1"/>
        <v>0</v>
      </c>
      <c r="Y22" s="83">
        <f t="shared" si="1"/>
        <v>4.8339999999999996</v>
      </c>
      <c r="Z22" s="84" t="str">
        <f t="shared" si="1"/>
        <v/>
      </c>
      <c r="AA22" s="85">
        <f>SUM(AA17:AA21)</f>
        <v>18.744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62.383000000000003</v>
      </c>
      <c r="O26" s="72">
        <v>57.029000000000003</v>
      </c>
      <c r="P26" s="72">
        <v>56.594000000000001</v>
      </c>
      <c r="Q26" s="72">
        <v>56.804000000000002</v>
      </c>
      <c r="R26" s="72">
        <v>36.201999999999998</v>
      </c>
      <c r="S26" s="72">
        <v>27.507000000000001</v>
      </c>
      <c r="T26" s="72">
        <v>21.715</v>
      </c>
      <c r="U26" s="72">
        <v>23.765999999999998</v>
      </c>
      <c r="V26" s="72">
        <v>22.056999999999999</v>
      </c>
      <c r="W26" s="72">
        <v>20.917999999999999</v>
      </c>
      <c r="X26" s="72">
        <v>20.091000000000001</v>
      </c>
      <c r="Y26" s="72">
        <v>14.195</v>
      </c>
      <c r="Z26" s="73"/>
      <c r="AA26" s="74">
        <f>SUM(B26:Z26)</f>
        <v>419.26100000000002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62.383000000000003</v>
      </c>
      <c r="O28" s="57">
        <f t="shared" si="2"/>
        <v>57.029000000000003</v>
      </c>
      <c r="P28" s="57">
        <f t="shared" si="2"/>
        <v>56.594000000000001</v>
      </c>
      <c r="Q28" s="57">
        <f t="shared" si="2"/>
        <v>56.804000000000002</v>
      </c>
      <c r="R28" s="57">
        <f t="shared" si="2"/>
        <v>36.201999999999998</v>
      </c>
      <c r="S28" s="57">
        <f t="shared" si="2"/>
        <v>27.507000000000001</v>
      </c>
      <c r="T28" s="57">
        <f t="shared" si="2"/>
        <v>21.715</v>
      </c>
      <c r="U28" s="57">
        <f t="shared" si="2"/>
        <v>23.765999999999998</v>
      </c>
      <c r="V28" s="57">
        <f t="shared" si="2"/>
        <v>22.056999999999999</v>
      </c>
      <c r="W28" s="57">
        <f t="shared" si="2"/>
        <v>20.917999999999999</v>
      </c>
      <c r="X28" s="57">
        <f t="shared" si="2"/>
        <v>20.091000000000001</v>
      </c>
      <c r="Y28" s="57">
        <f t="shared" si="2"/>
        <v>14.195</v>
      </c>
      <c r="Z28" s="58" t="str">
        <f t="shared" si="2"/>
        <v/>
      </c>
      <c r="AA28" s="59">
        <f>SUM(AA25:AA27)</f>
        <v>419.26100000000002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62.383000000000003</v>
      </c>
      <c r="O47" s="83">
        <f t="shared" si="8"/>
        <v>57.029000000000011</v>
      </c>
      <c r="P47" s="83">
        <f t="shared" si="8"/>
        <v>56.593999999999994</v>
      </c>
      <c r="Q47" s="83">
        <f t="shared" si="8"/>
        <v>56.804000000000002</v>
      </c>
      <c r="R47" s="83">
        <f t="shared" si="8"/>
        <v>36.201999999999998</v>
      </c>
      <c r="S47" s="83">
        <f t="shared" si="8"/>
        <v>27.506999999999998</v>
      </c>
      <c r="T47" s="83">
        <f t="shared" si="8"/>
        <v>21.715</v>
      </c>
      <c r="U47" s="83">
        <f t="shared" si="8"/>
        <v>23.765999999999998</v>
      </c>
      <c r="V47" s="83">
        <f t="shared" si="8"/>
        <v>22.057000000000002</v>
      </c>
      <c r="W47" s="83">
        <f t="shared" si="8"/>
        <v>20.917999999999999</v>
      </c>
      <c r="X47" s="83">
        <f t="shared" si="8"/>
        <v>20.091000000000001</v>
      </c>
      <c r="Y47" s="83">
        <f t="shared" si="8"/>
        <v>14.195</v>
      </c>
      <c r="Z47" s="84" t="str">
        <f t="shared" si="8"/>
        <v/>
      </c>
      <c r="AA47" s="100">
        <f>SUM(B47:Z47)</f>
        <v>419.26100000000002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62.383000000000003</v>
      </c>
      <c r="O4" s="18">
        <v>57.029000000000003</v>
      </c>
      <c r="P4" s="18">
        <v>56.594000000000001</v>
      </c>
      <c r="Q4" s="18">
        <v>56.804000000000002</v>
      </c>
      <c r="R4" s="18">
        <v>36.201999999999998</v>
      </c>
      <c r="S4" s="18">
        <v>27.507000000000005</v>
      </c>
      <c r="T4" s="18">
        <v>21.715</v>
      </c>
      <c r="U4" s="18">
        <v>23.766000000000002</v>
      </c>
      <c r="V4" s="18">
        <v>22.056999999999999</v>
      </c>
      <c r="W4" s="18">
        <v>20.918000000000003</v>
      </c>
      <c r="X4" s="18">
        <v>20.091000000000001</v>
      </c>
      <c r="Y4" s="18">
        <v>14.195</v>
      </c>
      <c r="Z4" s="19"/>
      <c r="AA4" s="20">
        <f>SUM(B4:Z4)</f>
        <v>419.26100000000002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</v>
      </c>
      <c r="O7" s="28">
        <v>35.53</v>
      </c>
      <c r="P7" s="28">
        <v>27.1</v>
      </c>
      <c r="Q7" s="28">
        <v>27.29</v>
      </c>
      <c r="R7" s="28">
        <v>27.95</v>
      </c>
      <c r="S7" s="28">
        <v>61.34</v>
      </c>
      <c r="T7" s="28">
        <v>74.75</v>
      </c>
      <c r="U7" s="28">
        <v>70.05</v>
      </c>
      <c r="V7" s="28">
        <v>71.44</v>
      </c>
      <c r="W7" s="28">
        <v>66.760000000000005</v>
      </c>
      <c r="X7" s="28">
        <v>62.97</v>
      </c>
      <c r="Y7" s="28">
        <v>54.31</v>
      </c>
      <c r="Z7" s="29"/>
      <c r="AA7" s="30">
        <v>52.790833333333332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22.523999999999997</v>
      </c>
      <c r="O13" s="52">
        <v>16.774999999999999</v>
      </c>
      <c r="P13" s="52">
        <v>16.46</v>
      </c>
      <c r="Q13" s="52">
        <v>17.204000000000001</v>
      </c>
      <c r="R13" s="52">
        <v>3.7160000000000002</v>
      </c>
      <c r="S13" s="52">
        <v>0.34899999999999998</v>
      </c>
      <c r="T13" s="52">
        <v>0.109</v>
      </c>
      <c r="U13" s="52">
        <v>4.8570000000000002</v>
      </c>
      <c r="V13" s="52">
        <v>3.8490000000000002</v>
      </c>
      <c r="W13" s="52">
        <v>1.621</v>
      </c>
      <c r="X13" s="52">
        <v>0.67700000000000005</v>
      </c>
      <c r="Y13" s="52">
        <v>2.7949999999999999</v>
      </c>
      <c r="Z13" s="53"/>
      <c r="AA13" s="54">
        <f>SUM(B13:Z13)</f>
        <v>90.935999999999993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22.523999999999997</v>
      </c>
      <c r="O14" s="57">
        <f t="shared" si="0"/>
        <v>16.774999999999999</v>
      </c>
      <c r="P14" s="57">
        <f t="shared" si="0"/>
        <v>16.46</v>
      </c>
      <c r="Q14" s="57">
        <f t="shared" si="0"/>
        <v>17.204000000000001</v>
      </c>
      <c r="R14" s="57">
        <f t="shared" si="0"/>
        <v>3.7160000000000002</v>
      </c>
      <c r="S14" s="57">
        <f t="shared" si="0"/>
        <v>0.34899999999999998</v>
      </c>
      <c r="T14" s="57">
        <f t="shared" si="0"/>
        <v>0.109</v>
      </c>
      <c r="U14" s="57">
        <f t="shared" si="0"/>
        <v>4.8570000000000002</v>
      </c>
      <c r="V14" s="57">
        <f t="shared" si="0"/>
        <v>3.8490000000000002</v>
      </c>
      <c r="W14" s="57">
        <f t="shared" si="0"/>
        <v>1.621</v>
      </c>
      <c r="X14" s="57">
        <f t="shared" si="0"/>
        <v>0.67700000000000005</v>
      </c>
      <c r="Y14" s="57">
        <f t="shared" si="0"/>
        <v>2.7949999999999999</v>
      </c>
      <c r="Z14" s="58" t="str">
        <f t="shared" si="0"/>
        <v/>
      </c>
      <c r="AA14" s="59">
        <f>SUM(AA9:AA13)</f>
        <v>90.935999999999993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7.91</v>
      </c>
      <c r="O17" s="67">
        <v>7.91</v>
      </c>
      <c r="P17" s="67">
        <v>7.91</v>
      </c>
      <c r="Q17" s="67">
        <v>8</v>
      </c>
      <c r="R17" s="67">
        <v>8</v>
      </c>
      <c r="S17" s="67">
        <v>8.08</v>
      </c>
      <c r="T17" s="67">
        <v>8.08</v>
      </c>
      <c r="U17" s="67">
        <v>8.17</v>
      </c>
      <c r="V17" s="67">
        <v>8.17</v>
      </c>
      <c r="W17" s="67">
        <v>8.17</v>
      </c>
      <c r="X17" s="67">
        <v>8.17</v>
      </c>
      <c r="Y17" s="67">
        <v>8.17</v>
      </c>
      <c r="Z17" s="68"/>
      <c r="AA17" s="69">
        <f>SUM(B17:Z17)</f>
        <v>96.740000000000009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1.5209999999999999</v>
      </c>
      <c r="O18" s="72">
        <v>1.3220000000000001</v>
      </c>
      <c r="P18" s="72">
        <v>2.3719999999999999</v>
      </c>
      <c r="Q18" s="72">
        <v>2.4630000000000001</v>
      </c>
      <c r="R18" s="72">
        <v>1.8860000000000001</v>
      </c>
      <c r="S18" s="72">
        <v>1.802</v>
      </c>
      <c r="T18" s="72">
        <v>1.1180000000000001</v>
      </c>
      <c r="U18" s="72">
        <v>1.0649999999999999</v>
      </c>
      <c r="V18" s="72">
        <v>1.075</v>
      </c>
      <c r="W18" s="72">
        <v>2.1829999999999998</v>
      </c>
      <c r="X18" s="72">
        <v>1.0760000000000001</v>
      </c>
      <c r="Y18" s="72">
        <v>2.16</v>
      </c>
      <c r="Z18" s="73"/>
      <c r="AA18" s="74">
        <f>SUM(B18:Z18)</f>
        <v>20.042999999999999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30.428000000000004</v>
      </c>
      <c r="O19" s="76">
        <v>31.021999999999998</v>
      </c>
      <c r="P19" s="76">
        <v>29.852</v>
      </c>
      <c r="Q19" s="76">
        <v>29.137</v>
      </c>
      <c r="R19" s="76">
        <v>22.6</v>
      </c>
      <c r="S19" s="76">
        <v>17.276</v>
      </c>
      <c r="T19" s="76">
        <v>12.407999999999999</v>
      </c>
      <c r="U19" s="76">
        <v>9.6739999999999995</v>
      </c>
      <c r="V19" s="76">
        <v>8.963000000000001</v>
      </c>
      <c r="W19" s="76">
        <v>8.9439999999999991</v>
      </c>
      <c r="X19" s="76">
        <v>10.167999999999999</v>
      </c>
      <c r="Y19" s="76">
        <v>1.07</v>
      </c>
      <c r="Z19" s="73"/>
      <c r="AA19" s="74">
        <f>SUM(B19:Z19)</f>
        <v>211.542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39.859000000000009</v>
      </c>
      <c r="O22" s="83">
        <f t="shared" si="1"/>
        <v>40.253999999999998</v>
      </c>
      <c r="P22" s="83">
        <f t="shared" si="1"/>
        <v>40.134</v>
      </c>
      <c r="Q22" s="83">
        <f t="shared" si="1"/>
        <v>39.6</v>
      </c>
      <c r="R22" s="83">
        <f t="shared" si="1"/>
        <v>32.486000000000004</v>
      </c>
      <c r="S22" s="83">
        <f t="shared" si="1"/>
        <v>27.158000000000001</v>
      </c>
      <c r="T22" s="83">
        <f t="shared" si="1"/>
        <v>21.606000000000002</v>
      </c>
      <c r="U22" s="83">
        <f t="shared" si="1"/>
        <v>18.908999999999999</v>
      </c>
      <c r="V22" s="83">
        <f t="shared" si="1"/>
        <v>18.207999999999998</v>
      </c>
      <c r="W22" s="83">
        <f t="shared" si="1"/>
        <v>19.296999999999997</v>
      </c>
      <c r="X22" s="83">
        <f t="shared" si="1"/>
        <v>19.414000000000001</v>
      </c>
      <c r="Y22" s="83">
        <f t="shared" si="1"/>
        <v>11.4</v>
      </c>
      <c r="Z22" s="84">
        <f t="shared" si="1"/>
        <v>0</v>
      </c>
      <c r="AA22" s="85">
        <f t="shared" si="1"/>
        <v>328.32500000000005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62.383000000000003</v>
      </c>
      <c r="O26" s="72">
        <v>57.029000000000003</v>
      </c>
      <c r="P26" s="72">
        <v>56.594000000000001</v>
      </c>
      <c r="Q26" s="72">
        <v>56.804000000000002</v>
      </c>
      <c r="R26" s="72">
        <v>36.201999999999998</v>
      </c>
      <c r="S26" s="72">
        <v>27.507000000000001</v>
      </c>
      <c r="T26" s="72">
        <v>21.715</v>
      </c>
      <c r="U26" s="72">
        <v>23.765999999999998</v>
      </c>
      <c r="V26" s="72">
        <v>22.056999999999999</v>
      </c>
      <c r="W26" s="72">
        <v>20.917999999999999</v>
      </c>
      <c r="X26" s="72">
        <v>20.091000000000001</v>
      </c>
      <c r="Y26" s="72">
        <v>14.195</v>
      </c>
      <c r="Z26" s="73"/>
      <c r="AA26" s="74">
        <f>SUM(B26:Z26)</f>
        <v>419.26100000000002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62.383000000000003</v>
      </c>
      <c r="O28" s="57">
        <f t="shared" si="2"/>
        <v>57.029000000000003</v>
      </c>
      <c r="P28" s="57">
        <f t="shared" si="2"/>
        <v>56.594000000000001</v>
      </c>
      <c r="Q28" s="57">
        <f t="shared" si="2"/>
        <v>56.804000000000002</v>
      </c>
      <c r="R28" s="57">
        <f t="shared" si="2"/>
        <v>36.201999999999998</v>
      </c>
      <c r="S28" s="57">
        <f t="shared" si="2"/>
        <v>27.507000000000001</v>
      </c>
      <c r="T28" s="57">
        <f t="shared" si="2"/>
        <v>21.715</v>
      </c>
      <c r="U28" s="57">
        <f t="shared" si="2"/>
        <v>23.765999999999998</v>
      </c>
      <c r="V28" s="57">
        <f t="shared" si="2"/>
        <v>22.056999999999999</v>
      </c>
      <c r="W28" s="57">
        <f t="shared" si="2"/>
        <v>20.917999999999999</v>
      </c>
      <c r="X28" s="57">
        <f t="shared" si="2"/>
        <v>20.091000000000001</v>
      </c>
      <c r="Y28" s="57">
        <f t="shared" si="2"/>
        <v>14.195</v>
      </c>
      <c r="Z28" s="58">
        <f t="shared" si="2"/>
        <v>0</v>
      </c>
      <c r="AA28" s="59">
        <f t="shared" si="2"/>
        <v>419.26100000000002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62.38300000000001</v>
      </c>
      <c r="O47" s="83">
        <f t="shared" si="8"/>
        <v>57.028999999999996</v>
      </c>
      <c r="P47" s="83">
        <f t="shared" si="8"/>
        <v>56.594000000000001</v>
      </c>
      <c r="Q47" s="83">
        <f t="shared" si="8"/>
        <v>56.804000000000002</v>
      </c>
      <c r="R47" s="83">
        <f t="shared" si="8"/>
        <v>36.202000000000005</v>
      </c>
      <c r="S47" s="83">
        <f t="shared" si="8"/>
        <v>27.507000000000001</v>
      </c>
      <c r="T47" s="83">
        <f t="shared" si="8"/>
        <v>21.715000000000003</v>
      </c>
      <c r="U47" s="83">
        <f t="shared" si="8"/>
        <v>23.765999999999998</v>
      </c>
      <c r="V47" s="83">
        <f t="shared" si="8"/>
        <v>22.056999999999999</v>
      </c>
      <c r="W47" s="83">
        <f t="shared" si="8"/>
        <v>20.917999999999996</v>
      </c>
      <c r="X47" s="83">
        <f t="shared" si="8"/>
        <v>20.091000000000001</v>
      </c>
      <c r="Y47" s="83">
        <f t="shared" si="8"/>
        <v>14.195</v>
      </c>
      <c r="Z47" s="84">
        <f t="shared" si="8"/>
        <v>0</v>
      </c>
      <c r="AA47" s="100">
        <f>SUM(B47:Z47)</f>
        <v>419.26100000000008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2021-04-06T08:21:01Z</dcterms:created>
  <dcterms:modified xsi:type="dcterms:W3CDTF">2021-04-06T08:21:01Z</dcterms:modified>
</cp:coreProperties>
</file>