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<sst xmlns="http://schemas.openxmlformats.org/spreadsheetml/2006/main" count="110" uniqueCount="50">
  <si>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05/04/2021 11:19:22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</si>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</sst>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10.629</c:v>
                </c:pt>
                <c:pt idx="13">
                  <c:v>16.634</c:v>
                </c:pt>
                <c:pt idx="14">
                  <c:v>18.504999999999999</c:v>
                </c:pt>
                <c:pt idx="15">
                  <c:v>10.456</c:v>
                </c:pt>
                <c:pt idx="16">
                  <c:v>37.887999999999998</c:v>
                </c:pt>
                <c:pt idx="17">
                  <c:v>57.274000000000001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5.1430000000000007</c:v>
                </c:pt>
                <c:pt idx="13">
                  <c:v>2.2200000000000002</c:v>
                </c:pt>
                <c:pt idx="14">
                  <c:v>2.4249999999999998</c:v>
                </c:pt>
                <c:pt idx="15">
                  <c:v>2.0579999999999998</c:v>
                </c:pt>
                <c:pt idx="16">
                  <c:v>1.504</c:v>
                </c:pt>
                <c:pt idx="17">
                  <c:v>2.6920000000000002</c:v>
                </c:pt>
                <c:pt idx="18">
                  <c:v>26.490000000000002</c:v>
                </c:pt>
                <c:pt idx="19">
                  <c:v>8.5779999999999994</c:v>
                </c:pt>
                <c:pt idx="20">
                  <c:v>14.602</c:v>
                </c:pt>
                <c:pt idx="21">
                  <c:v>10.734999999999999</c:v>
                </c:pt>
                <c:pt idx="22">
                  <c:v>1.847</c:v>
                </c:pt>
                <c:pt idx="23">
                  <c:v>1.1000000000000001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5267624"/>
        <c:axId val="415268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15.771999999999998</c:v>
                </c:pt>
                <c:pt idx="13">
                  <c:v>18.854000000000003</c:v>
                </c:pt>
                <c:pt idx="14">
                  <c:v>23.88</c:v>
                </c:pt>
                <c:pt idx="15">
                  <c:v>24.734000000000002</c:v>
                </c:pt>
                <c:pt idx="16">
                  <c:v>39.391999999999996</c:v>
                </c:pt>
                <c:pt idx="17">
                  <c:v>59.966000000000008</c:v>
                </c:pt>
                <c:pt idx="18">
                  <c:v>26.601000000000003</c:v>
                </c:pt>
                <c:pt idx="19">
                  <c:v>12.190000000000003</c:v>
                </c:pt>
                <c:pt idx="20">
                  <c:v>15.932</c:v>
                </c:pt>
                <c:pt idx="21">
                  <c:v>12.206</c:v>
                </c:pt>
                <c:pt idx="22">
                  <c:v>5.0950000000000006</c:v>
                </c:pt>
                <c:pt idx="23">
                  <c:v>14.905000000000001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267624"/>
        <c:axId val="415268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53.89</c:v>
                </c:pt>
                <c:pt idx="13">
                  <c:v>53.9</c:v>
                </c:pt>
                <c:pt idx="14">
                  <c:v>53.91</c:v>
                </c:pt>
                <c:pt idx="15">
                  <c:v>53.89</c:v>
                </c:pt>
                <c:pt idx="16">
                  <c:v>53.91</c:v>
                </c:pt>
                <c:pt idx="17">
                  <c:v>59.24</c:v>
                </c:pt>
                <c:pt idx="18">
                  <c:v>68.88</c:v>
                </c:pt>
                <c:pt idx="19">
                  <c:v>81.58</c:v>
                </c:pt>
                <c:pt idx="20">
                  <c:v>82.05</c:v>
                </c:pt>
                <c:pt idx="21">
                  <c:v>62.75</c:v>
                </c:pt>
                <c:pt idx="22">
                  <c:v>58.24</c:v>
                </c:pt>
                <c:pt idx="23">
                  <c:v>17.09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912136"/>
        <c:axId val="415268408"/>
      </c:lineChart>
      <c:catAx>
        <c:axId val="415267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268016"/>
        <c:crosses val="autoZero"/>
        <c:auto val="1"/>
        <c:lblAlgn val="ctr"/>
        <c:lblOffset val="100"/>
        <c:noMultiLvlLbl val="0"/>
      </c:catAx>
      <c:valAx>
        <c:axId val="41526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267624"/>
        <c:crosses val="autoZero"/>
        <c:crossBetween val="between"/>
      </c:valAx>
      <c:valAx>
        <c:axId val="415268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912136"/>
        <c:crosses val="max"/>
        <c:crossBetween val="between"/>
      </c:valAx>
      <c:catAx>
        <c:axId val="382912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268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151.386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79.393999999999991</v>
          </cell>
        </row>
        <row r="31">
          <cell r="C31">
            <v>17.955000000000002</v>
          </cell>
        </row>
        <row r="32">
          <cell r="C32">
            <v>0</v>
          </cell>
        </row>
        <row r="33">
          <cell r="C33">
            <v>20.792000000000002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55.74</v>
          </cell>
        </row>
        <row r="39">
          <cell r="C39">
            <v>2.1740000000000004</v>
          </cell>
        </row>
        <row r="40">
          <cell r="C40">
            <v>104.44699999999999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107.16599999999998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53.89</v>
          </cell>
          <cell r="O7">
            <v>53.9</v>
          </cell>
          <cell r="P7">
            <v>53.91</v>
          </cell>
          <cell r="Q7">
            <v>53.89</v>
          </cell>
          <cell r="R7">
            <v>53.91</v>
          </cell>
          <cell r="S7">
            <v>59.24</v>
          </cell>
          <cell r="T7">
            <v>68.88</v>
          </cell>
          <cell r="U7">
            <v>81.58</v>
          </cell>
          <cell r="V7">
            <v>82.05</v>
          </cell>
          <cell r="W7">
            <v>62.75</v>
          </cell>
          <cell r="X7">
            <v>58.24</v>
          </cell>
          <cell r="Y7">
            <v>17.09</v>
          </cell>
        </row>
        <row r="37">
          <cell r="N37">
            <v>10.629</v>
          </cell>
          <cell r="O37">
            <v>16.634</v>
          </cell>
          <cell r="P37">
            <v>18.504999999999999</v>
          </cell>
          <cell r="Q37">
            <v>10.456</v>
          </cell>
          <cell r="R37">
            <v>37.887999999999998</v>
          </cell>
          <cell r="S37">
            <v>57.274000000000001</v>
          </cell>
        </row>
        <row r="59">
          <cell r="N59">
            <v>5.1430000000000007</v>
          </cell>
          <cell r="O59">
            <v>2.2200000000000002</v>
          </cell>
          <cell r="P59">
            <v>2.4249999999999998</v>
          </cell>
          <cell r="Q59">
            <v>2.0579999999999998</v>
          </cell>
          <cell r="R59">
            <v>1.504</v>
          </cell>
          <cell r="S59">
            <v>2.6920000000000002</v>
          </cell>
          <cell r="T59">
            <v>26.490000000000002</v>
          </cell>
          <cell r="U59">
            <v>8.5779999999999994</v>
          </cell>
          <cell r="V59">
            <v>14.602</v>
          </cell>
          <cell r="W59">
            <v>10.734999999999999</v>
          </cell>
          <cell r="X59">
            <v>1.847</v>
          </cell>
          <cell r="Y59">
            <v>1.1000000000000001</v>
          </cell>
        </row>
        <row r="64">
          <cell r="P64">
            <v>2.95</v>
          </cell>
          <cell r="Q64">
            <v>12.22</v>
          </cell>
          <cell r="X64">
            <v>2.7850000000000001</v>
          </cell>
        </row>
        <row r="66">
          <cell r="T66">
            <v>0.111</v>
          </cell>
          <cell r="U66">
            <v>3.6120000000000001</v>
          </cell>
          <cell r="V66">
            <v>1.33</v>
          </cell>
          <cell r="W66">
            <v>1.4709999999999999</v>
          </cell>
          <cell r="X66">
            <v>0.46299999999999997</v>
          </cell>
          <cell r="Y66">
            <v>13.805000000000001</v>
          </cell>
        </row>
      </sheetData>
      <sheetData sheetId="17">
        <row r="59">
          <cell r="N59">
            <v>5.3380000000000001</v>
          </cell>
          <cell r="O59">
            <v>3.5790000000000002</v>
          </cell>
          <cell r="P59">
            <v>7.6449999999999996</v>
          </cell>
          <cell r="Q59">
            <v>8.6020000000000003</v>
          </cell>
          <cell r="R59">
            <v>16.647000000000002</v>
          </cell>
          <cell r="S59">
            <v>34.692999999999998</v>
          </cell>
          <cell r="T59">
            <v>11.55</v>
          </cell>
          <cell r="U59">
            <v>1.9750000000000001</v>
          </cell>
          <cell r="V59">
            <v>5.5600000000000005</v>
          </cell>
          <cell r="W59">
            <v>2.9529999999999998</v>
          </cell>
          <cell r="X59">
            <v>4.7770000000000001</v>
          </cell>
          <cell r="Y59">
            <v>3.8469999999999995</v>
          </cell>
        </row>
        <row r="64">
          <cell r="S64">
            <v>9</v>
          </cell>
          <cell r="T64">
            <v>9</v>
          </cell>
          <cell r="U64">
            <v>9</v>
          </cell>
          <cell r="V64">
            <v>9</v>
          </cell>
          <cell r="W64">
            <v>9</v>
          </cell>
          <cell r="Y64">
            <v>10.74</v>
          </cell>
        </row>
        <row r="65">
          <cell r="N65">
            <v>0.158</v>
          </cell>
          <cell r="O65">
            <v>0.13900000000000001</v>
          </cell>
          <cell r="P65">
            <v>0.151</v>
          </cell>
          <cell r="Q65">
            <v>0.14799999999999999</v>
          </cell>
          <cell r="R65">
            <v>0.153</v>
          </cell>
          <cell r="S65">
            <v>0.13100000000000001</v>
          </cell>
          <cell r="T65">
            <v>0.128</v>
          </cell>
          <cell r="U65">
            <v>0.14000000000000001</v>
          </cell>
          <cell r="V65">
            <v>0.13700000000000001</v>
          </cell>
          <cell r="W65">
            <v>0.253</v>
          </cell>
          <cell r="X65">
            <v>0.318</v>
          </cell>
          <cell r="Y65">
            <v>0.318</v>
          </cell>
        </row>
        <row r="66">
          <cell r="N66">
            <v>10.276</v>
          </cell>
          <cell r="O66">
            <v>15.135999999999999</v>
          </cell>
          <cell r="P66">
            <v>16.084</v>
          </cell>
          <cell r="Q66">
            <v>15.983999999999998</v>
          </cell>
          <cell r="R66">
            <v>22.591999999999999</v>
          </cell>
          <cell r="S66">
            <v>16.141999999999999</v>
          </cell>
          <cell r="T66">
            <v>5.9230000000000009</v>
          </cell>
          <cell r="U66">
            <v>1.075</v>
          </cell>
          <cell r="V66">
            <v>1.2349999999999999</v>
          </cell>
        </row>
      </sheetData>
      <sheetData sheetId="18">
        <row r="7">
          <cell r="N7">
            <v>53.89</v>
          </cell>
          <cell r="O7">
            <v>53.9</v>
          </cell>
          <cell r="P7">
            <v>53.91</v>
          </cell>
          <cell r="Q7">
            <v>53.89</v>
          </cell>
          <cell r="R7">
            <v>53.91</v>
          </cell>
          <cell r="S7">
            <v>59.24</v>
          </cell>
          <cell r="T7">
            <v>68.88</v>
          </cell>
          <cell r="U7">
            <v>81.58</v>
          </cell>
          <cell r="V7">
            <v>82.05</v>
          </cell>
          <cell r="W7">
            <v>62.75</v>
          </cell>
          <cell r="X7">
            <v>58.24</v>
          </cell>
          <cell r="Y7">
            <v>17.09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44289</v>
          </cell>
        </row>
        <row r="4">
          <cell r="B4">
            <v>44289</v>
          </cell>
        </row>
        <row r="5">
          <cell r="B5">
            <v>44289</v>
          </cell>
        </row>
        <row r="6">
          <cell r="B6">
            <v>44289</v>
          </cell>
        </row>
        <row r="7">
          <cell r="B7">
            <v>44289</v>
          </cell>
        </row>
        <row r="8">
          <cell r="B8">
            <v>44289</v>
          </cell>
        </row>
        <row r="9">
          <cell r="B9">
            <v>44289</v>
          </cell>
        </row>
        <row r="10">
          <cell r="B10">
            <v>44289</v>
          </cell>
        </row>
        <row r="11">
          <cell r="B11">
            <v>44289</v>
          </cell>
        </row>
        <row r="12">
          <cell r="B12">
            <v>44289</v>
          </cell>
        </row>
        <row r="13">
          <cell r="B13">
            <v>44289</v>
          </cell>
        </row>
        <row r="14">
          <cell r="B14">
            <v>44289</v>
          </cell>
        </row>
        <row r="15">
          <cell r="B15">
            <v>44289</v>
          </cell>
        </row>
        <row r="16">
          <cell r="B16">
            <v>44289</v>
          </cell>
        </row>
      </sheetData>
      <sheetData sheetId="41">
        <row r="2">
          <cell r="C2">
            <v>44293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745.8252</v>
          </cell>
          <cell r="J12">
            <v>745.82500000000005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15.772</v>
      </c>
      <c r="O4" s="18">
        <v>18.853999999999999</v>
      </c>
      <c r="P4" s="18">
        <v>23.88</v>
      </c>
      <c r="Q4" s="18">
        <v>24.734000000000002</v>
      </c>
      <c r="R4" s="18">
        <v>39.391999999999996</v>
      </c>
      <c r="S4" s="18">
        <v>59.966000000000001</v>
      </c>
      <c r="T4" s="18">
        <v>26.601000000000003</v>
      </c>
      <c r="U4" s="18">
        <v>12.19</v>
      </c>
      <c r="V4" s="18">
        <v>15.932</v>
      </c>
      <c r="W4" s="18">
        <v>12.206</v>
      </c>
      <c r="X4" s="18">
        <v>5.0949999999999998</v>
      </c>
      <c r="Y4" s="18">
        <v>14.905000000000001</v>
      </c>
      <c r="Z4" s="19"/>
      <c r="AA4" s="20">
        <f>SUM(B4:Z4)</f>
        <v>269.52699999999999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53.89</v>
      </c>
      <c r="O7" s="28">
        <v>53.9</v>
      </c>
      <c r="P7" s="28">
        <v>53.91</v>
      </c>
      <c r="Q7" s="28">
        <v>53.89</v>
      </c>
      <c r="R7" s="28">
        <v>53.91</v>
      </c>
      <c r="S7" s="28">
        <v>59.24</v>
      </c>
      <c r="T7" s="28">
        <v>68.88</v>
      </c>
      <c r="U7" s="28">
        <v>81.58</v>
      </c>
      <c r="V7" s="28">
        <v>82.05</v>
      </c>
      <c r="W7" s="28">
        <v>62.75</v>
      </c>
      <c r="X7" s="28">
        <v>58.24</v>
      </c>
      <c r="Y7" s="28">
        <v>17.09</v>
      </c>
      <c r="Z7" s="29"/>
      <c r="AA7" s="30">
        <f>IF(SUM(GR_MAINLAND_MCP_SUM_SELL)&lt;&gt;0,AVERAGEIF(GR_MAINLAND_MCP_SUM_SELL,"&lt;&gt;"""),"")</f>
        <v>58.277500000000003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10.629</v>
      </c>
      <c r="O11" s="47">
        <v>16.634</v>
      </c>
      <c r="P11" s="47">
        <v>18.504999999999999</v>
      </c>
      <c r="Q11" s="47">
        <v>10.456</v>
      </c>
      <c r="R11" s="47">
        <v>37.887999999999998</v>
      </c>
      <c r="S11" s="47">
        <v>57.274000000000001</v>
      </c>
      <c r="T11" s="47"/>
      <c r="U11" s="47"/>
      <c r="V11" s="47"/>
      <c r="W11" s="47"/>
      <c r="X11" s="47"/>
      <c r="Y11" s="47"/>
      <c r="Z11" s="48"/>
      <c r="AA11" s="49">
        <f>SUM(B11:Z11)</f>
        <v>151.386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5.1430000000000007</v>
      </c>
      <c r="O13" s="52">
        <v>2.2200000000000002</v>
      </c>
      <c r="P13" s="52">
        <v>2.4249999999999998</v>
      </c>
      <c r="Q13" s="52">
        <v>2.0579999999999998</v>
      </c>
      <c r="R13" s="52">
        <v>1.504</v>
      </c>
      <c r="S13" s="52">
        <v>2.6920000000000002</v>
      </c>
      <c r="T13" s="52">
        <v>26.490000000000002</v>
      </c>
      <c r="U13" s="52">
        <v>8.5779999999999994</v>
      </c>
      <c r="V13" s="52">
        <v>14.602</v>
      </c>
      <c r="W13" s="52">
        <v>10.734999999999999</v>
      </c>
      <c r="X13" s="52">
        <v>1.847</v>
      </c>
      <c r="Y13" s="52">
        <v>1.1000000000000001</v>
      </c>
      <c r="Z13" s="53"/>
      <c r="AA13" s="54">
        <f>SUM(B13:Z13)</f>
        <v>79.393999999999991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15.772</v>
      </c>
      <c r="O14" s="57">
        <f t="shared" si="0"/>
        <v>18.853999999999999</v>
      </c>
      <c r="P14" s="57">
        <f t="shared" si="0"/>
        <v>20.93</v>
      </c>
      <c r="Q14" s="57">
        <f t="shared" si="0"/>
        <v>12.513999999999999</v>
      </c>
      <c r="R14" s="57">
        <f t="shared" si="0"/>
        <v>39.391999999999996</v>
      </c>
      <c r="S14" s="57">
        <f t="shared" si="0"/>
        <v>59.966000000000001</v>
      </c>
      <c r="T14" s="57">
        <f t="shared" si="0"/>
        <v>26.490000000000002</v>
      </c>
      <c r="U14" s="57">
        <f t="shared" si="0"/>
        <v>8.5779999999999994</v>
      </c>
      <c r="V14" s="57">
        <f t="shared" si="0"/>
        <v>14.602</v>
      </c>
      <c r="W14" s="57">
        <f t="shared" si="0"/>
        <v>10.734999999999999</v>
      </c>
      <c r="X14" s="57">
        <f t="shared" si="0"/>
        <v>1.847</v>
      </c>
      <c r="Y14" s="57">
        <f t="shared" si="0"/>
        <v>1.1000000000000001</v>
      </c>
      <c r="Z14" s="58" t="str">
        <f t="shared" si="0"/>
        <v/>
      </c>
      <c r="AA14" s="59">
        <f>SUM(AA9:AA13)</f>
        <v>230.77999999999997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2.95</v>
      </c>
      <c r="Q17" s="67">
        <v>12.22</v>
      </c>
      <c r="R17" s="67"/>
      <c r="S17" s="67"/>
      <c r="T17" s="67"/>
      <c r="U17" s="67"/>
      <c r="V17" s="67"/>
      <c r="W17" s="67"/>
      <c r="X17" s="67">
        <v>2.7850000000000001</v>
      </c>
      <c r="Y17" s="67"/>
      <c r="Z17" s="68"/>
      <c r="AA17" s="69">
        <f>SUM(B17:Z17)</f>
        <v>17.955000000000002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0.111</v>
      </c>
      <c r="U19" s="76">
        <v>3.6120000000000001</v>
      </c>
      <c r="V19" s="76">
        <v>1.33</v>
      </c>
      <c r="W19" s="76">
        <v>1.4709999999999999</v>
      </c>
      <c r="X19" s="76">
        <v>0.46299999999999997</v>
      </c>
      <c r="Y19" s="76">
        <v>13.805000000000001</v>
      </c>
      <c r="Z19" s="73"/>
      <c r="AA19" s="74">
        <f>SUM(B19:Z19)</f>
        <v>20.792000000000002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2.95</v>
      </c>
      <c r="Q22" s="83">
        <f t="shared" si="1"/>
        <v>12.22</v>
      </c>
      <c r="R22" s="83">
        <f t="shared" si="1"/>
        <v>0</v>
      </c>
      <c r="S22" s="83">
        <f t="shared" si="1"/>
        <v>0</v>
      </c>
      <c r="T22" s="83">
        <f t="shared" si="1"/>
        <v>0.111</v>
      </c>
      <c r="U22" s="83">
        <f t="shared" si="1"/>
        <v>3.6120000000000001</v>
      </c>
      <c r="V22" s="83">
        <f t="shared" si="1"/>
        <v>1.33</v>
      </c>
      <c r="W22" s="83">
        <f t="shared" si="1"/>
        <v>1.4709999999999999</v>
      </c>
      <c r="X22" s="83">
        <f t="shared" si="1"/>
        <v>3.2480000000000002</v>
      </c>
      <c r="Y22" s="83">
        <f t="shared" si="1"/>
        <v>13.805000000000001</v>
      </c>
      <c r="Z22" s="84" t="str">
        <f t="shared" si="1"/>
        <v/>
      </c>
      <c r="AA22" s="85">
        <f>SUM(AA17:AA21)</f>
        <v>38.747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15.772</v>
      </c>
      <c r="O26" s="72">
        <v>18.853999999999999</v>
      </c>
      <c r="P26" s="72">
        <v>23.88</v>
      </c>
      <c r="Q26" s="72">
        <v>24.734000000000002</v>
      </c>
      <c r="R26" s="72">
        <v>39.392000000000003</v>
      </c>
      <c r="S26" s="72">
        <v>59.966000000000001</v>
      </c>
      <c r="T26" s="72">
        <v>26.600999999999999</v>
      </c>
      <c r="U26" s="72">
        <v>12.19</v>
      </c>
      <c r="V26" s="72">
        <v>15.932</v>
      </c>
      <c r="W26" s="72">
        <v>12.206</v>
      </c>
      <c r="X26" s="72">
        <v>5.0949999999999998</v>
      </c>
      <c r="Y26" s="72">
        <v>14.904999999999999</v>
      </c>
      <c r="Z26" s="73"/>
      <c r="AA26" s="74">
        <f>SUM(B26:Z26)</f>
        <v>269.52699999999999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15.772</v>
      </c>
      <c r="O28" s="57">
        <f t="shared" si="2"/>
        <v>18.853999999999999</v>
      </c>
      <c r="P28" s="57">
        <f t="shared" si="2"/>
        <v>23.88</v>
      </c>
      <c r="Q28" s="57">
        <f t="shared" si="2"/>
        <v>24.734000000000002</v>
      </c>
      <c r="R28" s="57">
        <f t="shared" si="2"/>
        <v>39.392000000000003</v>
      </c>
      <c r="S28" s="57">
        <f t="shared" si="2"/>
        <v>59.966000000000001</v>
      </c>
      <c r="T28" s="57">
        <f t="shared" si="2"/>
        <v>26.600999999999999</v>
      </c>
      <c r="U28" s="57">
        <f t="shared" si="2"/>
        <v>12.19</v>
      </c>
      <c r="V28" s="57">
        <f t="shared" si="2"/>
        <v>15.932</v>
      </c>
      <c r="W28" s="57">
        <f t="shared" si="2"/>
        <v>12.206</v>
      </c>
      <c r="X28" s="57">
        <f t="shared" si="2"/>
        <v>5.0949999999999998</v>
      </c>
      <c r="Y28" s="57">
        <f t="shared" si="2"/>
        <v>14.904999999999999</v>
      </c>
      <c r="Z28" s="58" t="str">
        <f t="shared" si="2"/>
        <v/>
      </c>
      <c r="AA28" s="59">
        <f>SUM(AA25:AA27)</f>
        <v>269.52699999999999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15.772</v>
      </c>
      <c r="O47" s="83">
        <f t="shared" si="8"/>
        <v>18.853999999999999</v>
      </c>
      <c r="P47" s="83">
        <f t="shared" si="8"/>
        <v>23.88</v>
      </c>
      <c r="Q47" s="83">
        <f t="shared" si="8"/>
        <v>24.734000000000002</v>
      </c>
      <c r="R47" s="83">
        <f t="shared" si="8"/>
        <v>39.391999999999996</v>
      </c>
      <c r="S47" s="83">
        <f t="shared" si="8"/>
        <v>59.966000000000001</v>
      </c>
      <c r="T47" s="83">
        <f t="shared" si="8"/>
        <v>26.601000000000003</v>
      </c>
      <c r="U47" s="83">
        <f t="shared" si="8"/>
        <v>12.19</v>
      </c>
      <c r="V47" s="83">
        <f t="shared" si="8"/>
        <v>15.932</v>
      </c>
      <c r="W47" s="83">
        <f t="shared" si="8"/>
        <v>12.206</v>
      </c>
      <c r="X47" s="83">
        <f t="shared" si="8"/>
        <v>5.0950000000000006</v>
      </c>
      <c r="Y47" s="83">
        <f t="shared" si="8"/>
        <v>14.905000000000001</v>
      </c>
      <c r="Z47" s="84" t="str">
        <f t="shared" si="8"/>
        <v/>
      </c>
      <c r="AA47" s="100">
        <f>SUM(B47:Z47)</f>
        <v>269.52699999999999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15.771999999999998</v>
      </c>
      <c r="O4" s="18">
        <v>18.854000000000003</v>
      </c>
      <c r="P4" s="18">
        <v>23.88</v>
      </c>
      <c r="Q4" s="18">
        <v>24.734000000000002</v>
      </c>
      <c r="R4" s="18">
        <v>39.391999999999996</v>
      </c>
      <c r="S4" s="18">
        <v>59.966000000000008</v>
      </c>
      <c r="T4" s="18">
        <v>26.601000000000003</v>
      </c>
      <c r="U4" s="18">
        <v>12.190000000000003</v>
      </c>
      <c r="V4" s="18">
        <v>15.932</v>
      </c>
      <c r="W4" s="18">
        <v>12.206</v>
      </c>
      <c r="X4" s="18">
        <v>5.0950000000000006</v>
      </c>
      <c r="Y4" s="18">
        <v>14.905000000000001</v>
      </c>
      <c r="Z4" s="19"/>
      <c r="AA4" s="20">
        <f>SUM(B4:Z4)</f>
        <v>269.52699999999999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53.89</v>
      </c>
      <c r="O7" s="28">
        <v>53.9</v>
      </c>
      <c r="P7" s="28">
        <v>53.91</v>
      </c>
      <c r="Q7" s="28">
        <v>53.89</v>
      </c>
      <c r="R7" s="28">
        <v>53.91</v>
      </c>
      <c r="S7" s="28">
        <v>59.24</v>
      </c>
      <c r="T7" s="28">
        <v>68.88</v>
      </c>
      <c r="U7" s="28">
        <v>81.58</v>
      </c>
      <c r="V7" s="28">
        <v>82.05</v>
      </c>
      <c r="W7" s="28">
        <v>62.75</v>
      </c>
      <c r="X7" s="28">
        <v>58.24</v>
      </c>
      <c r="Y7" s="28">
        <v>17.09</v>
      </c>
      <c r="Z7" s="29"/>
      <c r="AA7" s="30">
        <v>58.277500000000003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5.3380000000000001</v>
      </c>
      <c r="O13" s="52">
        <v>3.5790000000000002</v>
      </c>
      <c r="P13" s="52">
        <v>7.6449999999999996</v>
      </c>
      <c r="Q13" s="52">
        <v>8.6020000000000003</v>
      </c>
      <c r="R13" s="52">
        <v>16.647000000000002</v>
      </c>
      <c r="S13" s="52">
        <v>34.692999999999998</v>
      </c>
      <c r="T13" s="52">
        <v>11.55</v>
      </c>
      <c r="U13" s="52">
        <v>1.9750000000000001</v>
      </c>
      <c r="V13" s="52">
        <v>5.5600000000000005</v>
      </c>
      <c r="W13" s="52">
        <v>2.9529999999999998</v>
      </c>
      <c r="X13" s="52">
        <v>4.7770000000000001</v>
      </c>
      <c r="Y13" s="52">
        <v>3.8469999999999995</v>
      </c>
      <c r="Z13" s="53"/>
      <c r="AA13" s="54">
        <f>SUM(B13:Z13)</f>
        <v>107.16599999999998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5.3380000000000001</v>
      </c>
      <c r="O14" s="57">
        <f t="shared" si="0"/>
        <v>3.5790000000000002</v>
      </c>
      <c r="P14" s="57">
        <f t="shared" si="0"/>
        <v>7.6449999999999996</v>
      </c>
      <c r="Q14" s="57">
        <f t="shared" si="0"/>
        <v>8.6020000000000003</v>
      </c>
      <c r="R14" s="57">
        <f t="shared" si="0"/>
        <v>16.647000000000002</v>
      </c>
      <c r="S14" s="57">
        <f t="shared" si="0"/>
        <v>34.692999999999998</v>
      </c>
      <c r="T14" s="57">
        <f t="shared" si="0"/>
        <v>11.55</v>
      </c>
      <c r="U14" s="57">
        <f t="shared" si="0"/>
        <v>1.9750000000000001</v>
      </c>
      <c r="V14" s="57">
        <f t="shared" si="0"/>
        <v>5.5600000000000005</v>
      </c>
      <c r="W14" s="57">
        <f t="shared" si="0"/>
        <v>2.9529999999999998</v>
      </c>
      <c r="X14" s="57">
        <f t="shared" si="0"/>
        <v>4.7770000000000001</v>
      </c>
      <c r="Y14" s="57">
        <f t="shared" si="0"/>
        <v>3.8469999999999995</v>
      </c>
      <c r="Z14" s="58" t="str">
        <f t="shared" si="0"/>
        <v/>
      </c>
      <c r="AA14" s="59">
        <f>SUM(AA9:AA13)</f>
        <v>107.16599999999998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9</v>
      </c>
      <c r="T17" s="67">
        <v>9</v>
      </c>
      <c r="U17" s="67">
        <v>9</v>
      </c>
      <c r="V17" s="67">
        <v>9</v>
      </c>
      <c r="W17" s="67">
        <v>9</v>
      </c>
      <c r="X17" s="67"/>
      <c r="Y17" s="67">
        <v>10.74</v>
      </c>
      <c r="Z17" s="68"/>
      <c r="AA17" s="69">
        <f>SUM(B17:Z17)</f>
        <v>55.74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0.158</v>
      </c>
      <c r="O18" s="72">
        <v>0.13900000000000001</v>
      </c>
      <c r="P18" s="72">
        <v>0.151</v>
      </c>
      <c r="Q18" s="72">
        <v>0.14799999999999999</v>
      </c>
      <c r="R18" s="72">
        <v>0.153</v>
      </c>
      <c r="S18" s="72">
        <v>0.13100000000000001</v>
      </c>
      <c r="T18" s="72">
        <v>0.128</v>
      </c>
      <c r="U18" s="72">
        <v>0.14000000000000001</v>
      </c>
      <c r="V18" s="72">
        <v>0.13700000000000001</v>
      </c>
      <c r="W18" s="72">
        <v>0.253</v>
      </c>
      <c r="X18" s="72">
        <v>0.318</v>
      </c>
      <c r="Y18" s="72">
        <v>0.318</v>
      </c>
      <c r="Z18" s="73"/>
      <c r="AA18" s="74">
        <f>SUM(B18:Z18)</f>
        <v>2.1740000000000004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10.276</v>
      </c>
      <c r="O19" s="76">
        <v>15.135999999999999</v>
      </c>
      <c r="P19" s="76">
        <v>16.084</v>
      </c>
      <c r="Q19" s="76">
        <v>15.983999999999998</v>
      </c>
      <c r="R19" s="76">
        <v>22.591999999999999</v>
      </c>
      <c r="S19" s="76">
        <v>16.141999999999999</v>
      </c>
      <c r="T19" s="76">
        <v>5.9230000000000009</v>
      </c>
      <c r="U19" s="76">
        <v>1.075</v>
      </c>
      <c r="V19" s="76">
        <v>1.2349999999999999</v>
      </c>
      <c r="W19" s="76"/>
      <c r="X19" s="76"/>
      <c r="Y19" s="76"/>
      <c r="Z19" s="73"/>
      <c r="AA19" s="74">
        <f>SUM(B19:Z19)</f>
        <v>104.44699999999999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10.433999999999999</v>
      </c>
      <c r="O22" s="83">
        <f t="shared" si="1"/>
        <v>15.274999999999999</v>
      </c>
      <c r="P22" s="83">
        <f t="shared" si="1"/>
        <v>16.234999999999999</v>
      </c>
      <c r="Q22" s="83">
        <f t="shared" si="1"/>
        <v>16.131999999999998</v>
      </c>
      <c r="R22" s="83">
        <f t="shared" si="1"/>
        <v>22.744999999999997</v>
      </c>
      <c r="S22" s="83">
        <f t="shared" si="1"/>
        <v>25.273</v>
      </c>
      <c r="T22" s="83">
        <f t="shared" si="1"/>
        <v>15.051000000000002</v>
      </c>
      <c r="U22" s="83">
        <f t="shared" si="1"/>
        <v>10.215</v>
      </c>
      <c r="V22" s="83">
        <f t="shared" si="1"/>
        <v>10.372</v>
      </c>
      <c r="W22" s="83">
        <f t="shared" si="1"/>
        <v>9.2530000000000001</v>
      </c>
      <c r="X22" s="83">
        <f t="shared" si="1"/>
        <v>0.318</v>
      </c>
      <c r="Y22" s="83">
        <f t="shared" si="1"/>
        <v>11.058</v>
      </c>
      <c r="Z22" s="84">
        <f t="shared" si="1"/>
        <v>0</v>
      </c>
      <c r="AA22" s="85">
        <f t="shared" si="1"/>
        <v>162.36099999999999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15.772</v>
      </c>
      <c r="O26" s="72">
        <v>18.853999999999999</v>
      </c>
      <c r="P26" s="72">
        <v>23.88</v>
      </c>
      <c r="Q26" s="72">
        <v>24.734000000000002</v>
      </c>
      <c r="R26" s="72">
        <v>39.392000000000003</v>
      </c>
      <c r="S26" s="72">
        <v>59.966000000000001</v>
      </c>
      <c r="T26" s="72">
        <v>26.600999999999999</v>
      </c>
      <c r="U26" s="72">
        <v>12.19</v>
      </c>
      <c r="V26" s="72">
        <v>15.932</v>
      </c>
      <c r="W26" s="72">
        <v>12.206</v>
      </c>
      <c r="X26" s="72">
        <v>5.0949999999999998</v>
      </c>
      <c r="Y26" s="72">
        <v>14.904999999999999</v>
      </c>
      <c r="Z26" s="73"/>
      <c r="AA26" s="74">
        <f>SUM(B26:Z26)</f>
        <v>269.52699999999999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15.772</v>
      </c>
      <c r="O28" s="57">
        <f t="shared" si="2"/>
        <v>18.853999999999999</v>
      </c>
      <c r="P28" s="57">
        <f t="shared" si="2"/>
        <v>23.88</v>
      </c>
      <c r="Q28" s="57">
        <f t="shared" si="2"/>
        <v>24.734000000000002</v>
      </c>
      <c r="R28" s="57">
        <f t="shared" si="2"/>
        <v>39.392000000000003</v>
      </c>
      <c r="S28" s="57">
        <f t="shared" si="2"/>
        <v>59.966000000000001</v>
      </c>
      <c r="T28" s="57">
        <f t="shared" si="2"/>
        <v>26.600999999999999</v>
      </c>
      <c r="U28" s="57">
        <f t="shared" si="2"/>
        <v>12.19</v>
      </c>
      <c r="V28" s="57">
        <f t="shared" si="2"/>
        <v>15.932</v>
      </c>
      <c r="W28" s="57">
        <f t="shared" si="2"/>
        <v>12.206</v>
      </c>
      <c r="X28" s="57">
        <f t="shared" si="2"/>
        <v>5.0949999999999998</v>
      </c>
      <c r="Y28" s="57">
        <f t="shared" si="2"/>
        <v>14.904999999999999</v>
      </c>
      <c r="Z28" s="58">
        <f t="shared" si="2"/>
        <v>0</v>
      </c>
      <c r="AA28" s="59">
        <f t="shared" si="2"/>
        <v>269.52699999999999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15.771999999999998</v>
      </c>
      <c r="O47" s="83">
        <f t="shared" si="8"/>
        <v>18.853999999999999</v>
      </c>
      <c r="P47" s="83">
        <f t="shared" si="8"/>
        <v>23.88</v>
      </c>
      <c r="Q47" s="83">
        <f t="shared" si="8"/>
        <v>24.733999999999998</v>
      </c>
      <c r="R47" s="83">
        <f t="shared" si="8"/>
        <v>39.391999999999996</v>
      </c>
      <c r="S47" s="83">
        <f t="shared" si="8"/>
        <v>59.965999999999994</v>
      </c>
      <c r="T47" s="83">
        <f t="shared" si="8"/>
        <v>26.601000000000003</v>
      </c>
      <c r="U47" s="83">
        <f t="shared" si="8"/>
        <v>12.19</v>
      </c>
      <c r="V47" s="83">
        <f t="shared" si="8"/>
        <v>15.932</v>
      </c>
      <c r="W47" s="83">
        <f t="shared" si="8"/>
        <v>12.206</v>
      </c>
      <c r="X47" s="83">
        <f t="shared" si="8"/>
        <v>5.0949999999999998</v>
      </c>
      <c r="Y47" s="83">
        <f t="shared" si="8"/>
        <v>14.904999999999999</v>
      </c>
      <c r="Z47" s="84">
        <f t="shared" si="8"/>
        <v>0</v>
      </c>
      <c r="AA47" s="100">
        <f>SUM(B47:Z47)</f>
        <v>269.52699999999993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2021-04-05T08:19:22Z</dcterms:created>
  <dcterms:modified xsi:type="dcterms:W3CDTF">2021-04-05T08:19:22Z</dcterms:modified>
</cp:coreProperties>
</file>