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<sst xmlns="http://schemas.openxmlformats.org/spreadsheetml/2006/main" count="110" uniqueCount="50">
  <si>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04/04/2021 11:15:36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</si>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</sst>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39.411999999999999</c:v>
                </c:pt>
                <c:pt idx="13">
                  <c:v>27.575999999999997</c:v>
                </c:pt>
                <c:pt idx="14">
                  <c:v>9.42</c:v>
                </c:pt>
                <c:pt idx="15">
                  <c:v>4.5</c:v>
                </c:pt>
                <c:pt idx="16">
                  <c:v>4.5309999999999997</c:v>
                </c:pt>
                <c:pt idx="17">
                  <c:v>14.680999999999999</c:v>
                </c:pt>
                <c:pt idx="18">
                  <c:v>11.653</c:v>
                </c:pt>
                <c:pt idx="19">
                  <c:v>1.7999999999999999E-2</c:v>
                </c:pt>
                <c:pt idx="20">
                  <c:v>1.821</c:v>
                </c:pt>
                <c:pt idx="21">
                  <c:v>2.988</c:v>
                </c:pt>
                <c:pt idx="22">
                  <c:v>2.4799999999999995</c:v>
                </c:pt>
                <c:pt idx="23">
                  <c:v>2.4E-2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3337592"/>
        <c:axId val="453337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66.001000000000005</c:v>
                </c:pt>
                <c:pt idx="13">
                  <c:v>51.968999999999994</c:v>
                </c:pt>
                <c:pt idx="14">
                  <c:v>34.271000000000001</c:v>
                </c:pt>
                <c:pt idx="15">
                  <c:v>23.255999999999997</c:v>
                </c:pt>
                <c:pt idx="16">
                  <c:v>20.238</c:v>
                </c:pt>
                <c:pt idx="17">
                  <c:v>26.678999999999998</c:v>
                </c:pt>
                <c:pt idx="18">
                  <c:v>34.320000000000007</c:v>
                </c:pt>
                <c:pt idx="19">
                  <c:v>21.825000000000003</c:v>
                </c:pt>
                <c:pt idx="20">
                  <c:v>24.954999999999998</c:v>
                </c:pt>
                <c:pt idx="21">
                  <c:v>17.880999999999997</c:v>
                </c:pt>
                <c:pt idx="22">
                  <c:v>14.086</c:v>
                </c:pt>
                <c:pt idx="23">
                  <c:v>22.099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337592"/>
        <c:axId val="453337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24.5</c:v>
                </c:pt>
                <c:pt idx="13">
                  <c:v>15.4</c:v>
                </c:pt>
                <c:pt idx="14">
                  <c:v>10.5</c:v>
                </c:pt>
                <c:pt idx="15">
                  <c:v>14.65</c:v>
                </c:pt>
                <c:pt idx="16">
                  <c:v>21.77</c:v>
                </c:pt>
                <c:pt idx="17">
                  <c:v>38.47</c:v>
                </c:pt>
                <c:pt idx="18">
                  <c:v>55.99</c:v>
                </c:pt>
                <c:pt idx="19">
                  <c:v>66.75</c:v>
                </c:pt>
                <c:pt idx="20">
                  <c:v>80</c:v>
                </c:pt>
                <c:pt idx="21">
                  <c:v>74</c:v>
                </c:pt>
                <c:pt idx="22">
                  <c:v>63.36</c:v>
                </c:pt>
                <c:pt idx="23">
                  <c:v>56.25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338768"/>
        <c:axId val="453338376"/>
      </c:lineChart>
      <c:catAx>
        <c:axId val="453337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337984"/>
        <c:crosses val="autoZero"/>
        <c:auto val="1"/>
        <c:lblAlgn val="ctr"/>
        <c:lblOffset val="100"/>
        <c:noMultiLvlLbl val="0"/>
      </c:catAx>
      <c:valAx>
        <c:axId val="45333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337592"/>
        <c:crosses val="autoZero"/>
        <c:crossBetween val="between"/>
      </c:valAx>
      <c:valAx>
        <c:axId val="453338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338768"/>
        <c:crosses val="max"/>
        <c:crossBetween val="between"/>
      </c:valAx>
      <c:catAx>
        <c:axId val="453338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3338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119.10400000000001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238.47599999999997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3.9810000000000003</v>
          </cell>
        </row>
        <row r="40">
          <cell r="C40">
            <v>1.3580000000000001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352.24099999999993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24.5</v>
          </cell>
          <cell r="O7">
            <v>15.4</v>
          </cell>
          <cell r="P7">
            <v>10.5</v>
          </cell>
          <cell r="Q7">
            <v>14.65</v>
          </cell>
          <cell r="R7">
            <v>21.77</v>
          </cell>
          <cell r="S7">
            <v>38.47</v>
          </cell>
          <cell r="T7">
            <v>55.99</v>
          </cell>
          <cell r="U7">
            <v>66.75</v>
          </cell>
          <cell r="V7">
            <v>80</v>
          </cell>
          <cell r="W7">
            <v>74</v>
          </cell>
          <cell r="X7">
            <v>63.36</v>
          </cell>
          <cell r="Y7">
            <v>56.25</v>
          </cell>
        </row>
        <row r="59">
          <cell r="N59">
            <v>39.411999999999999</v>
          </cell>
          <cell r="O59">
            <v>27.575999999999997</v>
          </cell>
          <cell r="P59">
            <v>9.42</v>
          </cell>
          <cell r="Q59">
            <v>4.5</v>
          </cell>
          <cell r="R59">
            <v>4.5309999999999997</v>
          </cell>
          <cell r="S59">
            <v>14.680999999999999</v>
          </cell>
          <cell r="T59">
            <v>11.653</v>
          </cell>
          <cell r="U59">
            <v>1.7999999999999999E-2</v>
          </cell>
          <cell r="V59">
            <v>1.821</v>
          </cell>
          <cell r="W59">
            <v>2.988</v>
          </cell>
          <cell r="X59">
            <v>2.4799999999999995</v>
          </cell>
          <cell r="Y59">
            <v>2.4E-2</v>
          </cell>
        </row>
        <row r="66">
          <cell r="N66">
            <v>26.588999999999999</v>
          </cell>
          <cell r="O66">
            <v>24.393000000000001</v>
          </cell>
          <cell r="P66">
            <v>24.850999999999999</v>
          </cell>
          <cell r="Q66">
            <v>18.756000000000004</v>
          </cell>
          <cell r="R66">
            <v>15.707000000000001</v>
          </cell>
          <cell r="S66">
            <v>11.997999999999999</v>
          </cell>
          <cell r="T66">
            <v>22.666999999999998</v>
          </cell>
          <cell r="U66">
            <v>21.807000000000002</v>
          </cell>
          <cell r="V66">
            <v>23.134</v>
          </cell>
          <cell r="W66">
            <v>14.893000000000001</v>
          </cell>
          <cell r="X66">
            <v>11.606</v>
          </cell>
          <cell r="Y66">
            <v>22.074999999999999</v>
          </cell>
        </row>
      </sheetData>
      <sheetData sheetId="17">
        <row r="59">
          <cell r="N59">
            <v>63.534999999999997</v>
          </cell>
          <cell r="O59">
            <v>51.968999999999994</v>
          </cell>
          <cell r="P59">
            <v>34.271000000000001</v>
          </cell>
          <cell r="Q59">
            <v>22.821999999999999</v>
          </cell>
          <cell r="R59">
            <v>20.238</v>
          </cell>
          <cell r="S59">
            <v>26.678999999999998</v>
          </cell>
          <cell r="T59">
            <v>33.239000000000004</v>
          </cell>
          <cell r="U59">
            <v>21.825000000000003</v>
          </cell>
          <cell r="V59">
            <v>24.954999999999998</v>
          </cell>
          <cell r="W59">
            <v>17.173999999999999</v>
          </cell>
          <cell r="X59">
            <v>13.435</v>
          </cell>
          <cell r="Y59">
            <v>22.099</v>
          </cell>
        </row>
        <row r="65">
          <cell r="N65">
            <v>2.4660000000000002</v>
          </cell>
          <cell r="Q65">
            <v>0.434</v>
          </cell>
          <cell r="T65">
            <v>1.081</v>
          </cell>
        </row>
        <row r="66">
          <cell r="W66">
            <v>0.70700000000000007</v>
          </cell>
          <cell r="X66">
            <v>0.65100000000000002</v>
          </cell>
        </row>
      </sheetData>
      <sheetData sheetId="18">
        <row r="7">
          <cell r="N7">
            <v>24.5</v>
          </cell>
          <cell r="O7">
            <v>15.4</v>
          </cell>
          <cell r="P7">
            <v>10.5</v>
          </cell>
          <cell r="Q7">
            <v>14.65</v>
          </cell>
          <cell r="R7">
            <v>21.77</v>
          </cell>
          <cell r="S7">
            <v>38.47</v>
          </cell>
          <cell r="T7">
            <v>55.99</v>
          </cell>
          <cell r="U7">
            <v>66.75</v>
          </cell>
          <cell r="V7">
            <v>80</v>
          </cell>
          <cell r="W7">
            <v>74</v>
          </cell>
          <cell r="X7">
            <v>63.36</v>
          </cell>
          <cell r="Y7">
            <v>56.25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66.001000000000005</v>
      </c>
      <c r="O4" s="18">
        <v>51.968999999999994</v>
      </c>
      <c r="P4" s="18">
        <v>34.271000000000001</v>
      </c>
      <c r="Q4" s="18">
        <v>23.256000000000004</v>
      </c>
      <c r="R4" s="18">
        <v>20.238</v>
      </c>
      <c r="S4" s="18">
        <v>26.679000000000002</v>
      </c>
      <c r="T4" s="18">
        <v>34.320000000000007</v>
      </c>
      <c r="U4" s="18">
        <v>21.825000000000003</v>
      </c>
      <c r="V4" s="18">
        <v>24.955000000000002</v>
      </c>
      <c r="W4" s="18">
        <v>17.881</v>
      </c>
      <c r="X4" s="18">
        <v>14.086</v>
      </c>
      <c r="Y4" s="18">
        <v>22.099</v>
      </c>
      <c r="Z4" s="19"/>
      <c r="AA4" s="20">
        <f>SUM(B4:Z4)</f>
        <v>357.58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24.5</v>
      </c>
      <c r="O7" s="28">
        <v>15.4</v>
      </c>
      <c r="P7" s="28">
        <v>10.5</v>
      </c>
      <c r="Q7" s="28">
        <v>14.65</v>
      </c>
      <c r="R7" s="28">
        <v>21.77</v>
      </c>
      <c r="S7" s="28">
        <v>38.47</v>
      </c>
      <c r="T7" s="28">
        <v>55.99</v>
      </c>
      <c r="U7" s="28">
        <v>66.75</v>
      </c>
      <c r="V7" s="28">
        <v>80</v>
      </c>
      <c r="W7" s="28">
        <v>74</v>
      </c>
      <c r="X7" s="28">
        <v>63.36</v>
      </c>
      <c r="Y7" s="28">
        <v>56.25</v>
      </c>
      <c r="Z7" s="29"/>
      <c r="AA7" s="30">
        <f>IF(SUM(GR_MAINLAND_MCP_SUM_SELL)&lt;&gt;0,AVERAGEIF(GR_MAINLAND_MCP_SUM_SELL,"&lt;&gt;"""),"")</f>
        <v>43.47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39.411999999999999</v>
      </c>
      <c r="O13" s="52">
        <v>27.575999999999997</v>
      </c>
      <c r="P13" s="52">
        <v>9.42</v>
      </c>
      <c r="Q13" s="52">
        <v>4.5</v>
      </c>
      <c r="R13" s="52">
        <v>4.5309999999999997</v>
      </c>
      <c r="S13" s="52">
        <v>14.680999999999999</v>
      </c>
      <c r="T13" s="52">
        <v>11.653</v>
      </c>
      <c r="U13" s="52">
        <v>1.7999999999999999E-2</v>
      </c>
      <c r="V13" s="52">
        <v>1.821</v>
      </c>
      <c r="W13" s="52">
        <v>2.988</v>
      </c>
      <c r="X13" s="52">
        <v>2.4799999999999995</v>
      </c>
      <c r="Y13" s="52">
        <v>2.4E-2</v>
      </c>
      <c r="Z13" s="53"/>
      <c r="AA13" s="54">
        <f>SUM(B13:Z13)</f>
        <v>119.10400000000001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39.411999999999999</v>
      </c>
      <c r="O14" s="57">
        <f t="shared" si="0"/>
        <v>27.575999999999997</v>
      </c>
      <c r="P14" s="57">
        <f t="shared" si="0"/>
        <v>9.42</v>
      </c>
      <c r="Q14" s="57">
        <f t="shared" si="0"/>
        <v>4.5</v>
      </c>
      <c r="R14" s="57">
        <f t="shared" si="0"/>
        <v>4.5309999999999997</v>
      </c>
      <c r="S14" s="57">
        <f t="shared" si="0"/>
        <v>14.680999999999999</v>
      </c>
      <c r="T14" s="57">
        <f t="shared" si="0"/>
        <v>11.653</v>
      </c>
      <c r="U14" s="57">
        <f t="shared" si="0"/>
        <v>1.7999999999999999E-2</v>
      </c>
      <c r="V14" s="57">
        <f t="shared" si="0"/>
        <v>1.821</v>
      </c>
      <c r="W14" s="57">
        <f t="shared" si="0"/>
        <v>2.988</v>
      </c>
      <c r="X14" s="57">
        <f t="shared" si="0"/>
        <v>2.4799999999999995</v>
      </c>
      <c r="Y14" s="57">
        <f t="shared" si="0"/>
        <v>2.4E-2</v>
      </c>
      <c r="Z14" s="58" t="str">
        <f t="shared" si="0"/>
        <v/>
      </c>
      <c r="AA14" s="59">
        <f>SUM(AA9:AA13)</f>
        <v>119.10400000000001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26.588999999999999</v>
      </c>
      <c r="O19" s="76">
        <v>24.393000000000001</v>
      </c>
      <c r="P19" s="76">
        <v>24.850999999999999</v>
      </c>
      <c r="Q19" s="76">
        <v>18.756000000000004</v>
      </c>
      <c r="R19" s="76">
        <v>15.707000000000001</v>
      </c>
      <c r="S19" s="76">
        <v>11.997999999999999</v>
      </c>
      <c r="T19" s="76">
        <v>22.666999999999998</v>
      </c>
      <c r="U19" s="76">
        <v>21.807000000000002</v>
      </c>
      <c r="V19" s="76">
        <v>23.134</v>
      </c>
      <c r="W19" s="76">
        <v>14.893000000000001</v>
      </c>
      <c r="X19" s="76">
        <v>11.606</v>
      </c>
      <c r="Y19" s="76">
        <v>22.074999999999999</v>
      </c>
      <c r="Z19" s="73"/>
      <c r="AA19" s="74">
        <f>SUM(B19:Z19)</f>
        <v>238.47599999999997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26.588999999999999</v>
      </c>
      <c r="O22" s="83">
        <f t="shared" si="1"/>
        <v>24.393000000000001</v>
      </c>
      <c r="P22" s="83">
        <f t="shared" si="1"/>
        <v>24.850999999999999</v>
      </c>
      <c r="Q22" s="83">
        <f t="shared" si="1"/>
        <v>18.756000000000004</v>
      </c>
      <c r="R22" s="83">
        <f t="shared" si="1"/>
        <v>15.707000000000001</v>
      </c>
      <c r="S22" s="83">
        <f t="shared" si="1"/>
        <v>11.997999999999999</v>
      </c>
      <c r="T22" s="83">
        <f t="shared" si="1"/>
        <v>22.666999999999998</v>
      </c>
      <c r="U22" s="83">
        <f t="shared" si="1"/>
        <v>21.807000000000002</v>
      </c>
      <c r="V22" s="83">
        <f t="shared" si="1"/>
        <v>23.134</v>
      </c>
      <c r="W22" s="83">
        <f t="shared" si="1"/>
        <v>14.893000000000001</v>
      </c>
      <c r="X22" s="83">
        <f t="shared" si="1"/>
        <v>11.606</v>
      </c>
      <c r="Y22" s="83">
        <f t="shared" si="1"/>
        <v>22.074999999999999</v>
      </c>
      <c r="Z22" s="84" t="str">
        <f t="shared" si="1"/>
        <v/>
      </c>
      <c r="AA22" s="85">
        <f>SUM(AA17:AA21)</f>
        <v>238.47599999999997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66.001000000000005</v>
      </c>
      <c r="O26" s="72">
        <v>51.969000000000001</v>
      </c>
      <c r="P26" s="72">
        <v>34.271000000000001</v>
      </c>
      <c r="Q26" s="72">
        <v>23.256</v>
      </c>
      <c r="R26" s="72">
        <v>20.238</v>
      </c>
      <c r="S26" s="72">
        <v>26.678999999999998</v>
      </c>
      <c r="T26" s="72">
        <v>34.32</v>
      </c>
      <c r="U26" s="72">
        <v>21.824999999999999</v>
      </c>
      <c r="V26" s="72">
        <v>24.954999999999998</v>
      </c>
      <c r="W26" s="72">
        <v>17.881</v>
      </c>
      <c r="X26" s="72">
        <v>14.086</v>
      </c>
      <c r="Y26" s="72">
        <v>22.099</v>
      </c>
      <c r="Z26" s="73"/>
      <c r="AA26" s="74">
        <f>SUM(B26:Z26)</f>
        <v>357.58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66.001000000000005</v>
      </c>
      <c r="O28" s="57">
        <f t="shared" si="2"/>
        <v>51.969000000000001</v>
      </c>
      <c r="P28" s="57">
        <f t="shared" si="2"/>
        <v>34.271000000000001</v>
      </c>
      <c r="Q28" s="57">
        <f t="shared" si="2"/>
        <v>23.256</v>
      </c>
      <c r="R28" s="57">
        <f t="shared" si="2"/>
        <v>20.238</v>
      </c>
      <c r="S28" s="57">
        <f t="shared" si="2"/>
        <v>26.678999999999998</v>
      </c>
      <c r="T28" s="57">
        <f t="shared" si="2"/>
        <v>34.32</v>
      </c>
      <c r="U28" s="57">
        <f t="shared" si="2"/>
        <v>21.824999999999999</v>
      </c>
      <c r="V28" s="57">
        <f t="shared" si="2"/>
        <v>24.954999999999998</v>
      </c>
      <c r="W28" s="57">
        <f t="shared" si="2"/>
        <v>17.881</v>
      </c>
      <c r="X28" s="57">
        <f t="shared" si="2"/>
        <v>14.086</v>
      </c>
      <c r="Y28" s="57">
        <f t="shared" si="2"/>
        <v>22.099</v>
      </c>
      <c r="Z28" s="58" t="str">
        <f t="shared" si="2"/>
        <v/>
      </c>
      <c r="AA28" s="59">
        <f>SUM(AA25:AA27)</f>
        <v>357.58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66.001000000000005</v>
      </c>
      <c r="O47" s="83">
        <f t="shared" si="8"/>
        <v>51.968999999999994</v>
      </c>
      <c r="P47" s="83">
        <f t="shared" si="8"/>
        <v>34.271000000000001</v>
      </c>
      <c r="Q47" s="83">
        <f t="shared" si="8"/>
        <v>23.256000000000004</v>
      </c>
      <c r="R47" s="83">
        <f t="shared" si="8"/>
        <v>20.238</v>
      </c>
      <c r="S47" s="83">
        <f t="shared" si="8"/>
        <v>26.678999999999998</v>
      </c>
      <c r="T47" s="83">
        <f t="shared" si="8"/>
        <v>34.32</v>
      </c>
      <c r="U47" s="83">
        <f t="shared" si="8"/>
        <v>21.825000000000003</v>
      </c>
      <c r="V47" s="83">
        <f t="shared" si="8"/>
        <v>24.955000000000002</v>
      </c>
      <c r="W47" s="83">
        <f t="shared" si="8"/>
        <v>17.881</v>
      </c>
      <c r="X47" s="83">
        <f t="shared" si="8"/>
        <v>14.085999999999999</v>
      </c>
      <c r="Y47" s="83">
        <f t="shared" si="8"/>
        <v>22.099</v>
      </c>
      <c r="Z47" s="84" t="str">
        <f t="shared" si="8"/>
        <v/>
      </c>
      <c r="AA47" s="100">
        <f>SUM(B47:Z47)</f>
        <v>357.58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66.001000000000005</v>
      </c>
      <c r="O4" s="18">
        <v>51.968999999999994</v>
      </c>
      <c r="P4" s="18">
        <v>34.271000000000001</v>
      </c>
      <c r="Q4" s="18">
        <v>23.255999999999997</v>
      </c>
      <c r="R4" s="18">
        <v>20.238</v>
      </c>
      <c r="S4" s="18">
        <v>26.678999999999998</v>
      </c>
      <c r="T4" s="18">
        <v>34.320000000000007</v>
      </c>
      <c r="U4" s="18">
        <v>21.825000000000003</v>
      </c>
      <c r="V4" s="18">
        <v>24.954999999999998</v>
      </c>
      <c r="W4" s="18">
        <v>17.880999999999997</v>
      </c>
      <c r="X4" s="18">
        <v>14.086</v>
      </c>
      <c r="Y4" s="18">
        <v>22.099</v>
      </c>
      <c r="Z4" s="19"/>
      <c r="AA4" s="20">
        <f>SUM(B4:Z4)</f>
        <v>357.57999999999993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24.5</v>
      </c>
      <c r="O7" s="28">
        <v>15.4</v>
      </c>
      <c r="P7" s="28">
        <v>10.5</v>
      </c>
      <c r="Q7" s="28">
        <v>14.65</v>
      </c>
      <c r="R7" s="28">
        <v>21.77</v>
      </c>
      <c r="S7" s="28">
        <v>38.47</v>
      </c>
      <c r="T7" s="28">
        <v>55.99</v>
      </c>
      <c r="U7" s="28">
        <v>66.75</v>
      </c>
      <c r="V7" s="28">
        <v>80</v>
      </c>
      <c r="W7" s="28">
        <v>74</v>
      </c>
      <c r="X7" s="28">
        <v>63.36</v>
      </c>
      <c r="Y7" s="28">
        <v>56.25</v>
      </c>
      <c r="Z7" s="29"/>
      <c r="AA7" s="30">
        <v>43.47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63.534999999999997</v>
      </c>
      <c r="O13" s="52">
        <v>51.968999999999994</v>
      </c>
      <c r="P13" s="52">
        <v>34.271000000000001</v>
      </c>
      <c r="Q13" s="52">
        <v>22.821999999999999</v>
      </c>
      <c r="R13" s="52">
        <v>20.238</v>
      </c>
      <c r="S13" s="52">
        <v>26.678999999999998</v>
      </c>
      <c r="T13" s="52">
        <v>33.239000000000004</v>
      </c>
      <c r="U13" s="52">
        <v>21.825000000000003</v>
      </c>
      <c r="V13" s="52">
        <v>24.954999999999998</v>
      </c>
      <c r="W13" s="52">
        <v>17.173999999999999</v>
      </c>
      <c r="X13" s="52">
        <v>13.435</v>
      </c>
      <c r="Y13" s="52">
        <v>22.099</v>
      </c>
      <c r="Z13" s="53"/>
      <c r="AA13" s="54">
        <f>SUM(B13:Z13)</f>
        <v>352.24099999999993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63.534999999999997</v>
      </c>
      <c r="O14" s="57">
        <f t="shared" si="0"/>
        <v>51.968999999999994</v>
      </c>
      <c r="P14" s="57">
        <f t="shared" si="0"/>
        <v>34.271000000000001</v>
      </c>
      <c r="Q14" s="57">
        <f t="shared" si="0"/>
        <v>22.821999999999999</v>
      </c>
      <c r="R14" s="57">
        <f t="shared" si="0"/>
        <v>20.238</v>
      </c>
      <c r="S14" s="57">
        <f t="shared" si="0"/>
        <v>26.678999999999998</v>
      </c>
      <c r="T14" s="57">
        <f t="shared" si="0"/>
        <v>33.239000000000004</v>
      </c>
      <c r="U14" s="57">
        <f t="shared" si="0"/>
        <v>21.825000000000003</v>
      </c>
      <c r="V14" s="57">
        <f t="shared" si="0"/>
        <v>24.954999999999998</v>
      </c>
      <c r="W14" s="57">
        <f t="shared" si="0"/>
        <v>17.173999999999999</v>
      </c>
      <c r="X14" s="57">
        <f t="shared" si="0"/>
        <v>13.435</v>
      </c>
      <c r="Y14" s="57">
        <f t="shared" si="0"/>
        <v>22.099</v>
      </c>
      <c r="Z14" s="58" t="str">
        <f t="shared" si="0"/>
        <v/>
      </c>
      <c r="AA14" s="59">
        <f>SUM(AA9:AA13)</f>
        <v>352.24099999999993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2.4660000000000002</v>
      </c>
      <c r="O18" s="72"/>
      <c r="P18" s="72"/>
      <c r="Q18" s="72">
        <v>0.434</v>
      </c>
      <c r="R18" s="72"/>
      <c r="S18" s="72"/>
      <c r="T18" s="72">
        <v>1.081</v>
      </c>
      <c r="U18" s="72"/>
      <c r="V18" s="72"/>
      <c r="W18" s="72"/>
      <c r="X18" s="72"/>
      <c r="Y18" s="72"/>
      <c r="Z18" s="73"/>
      <c r="AA18" s="74">
        <f>SUM(B18:Z18)</f>
        <v>3.9810000000000003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0.70700000000000007</v>
      </c>
      <c r="X19" s="76">
        <v>0.65100000000000002</v>
      </c>
      <c r="Y19" s="76"/>
      <c r="Z19" s="73"/>
      <c r="AA19" s="74">
        <f>SUM(B19:Z19)</f>
        <v>1.3580000000000001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2.4660000000000002</v>
      </c>
      <c r="O22" s="83">
        <f t="shared" si="1"/>
        <v>0</v>
      </c>
      <c r="P22" s="83">
        <f t="shared" si="1"/>
        <v>0</v>
      </c>
      <c r="Q22" s="83">
        <f t="shared" si="1"/>
        <v>0.434</v>
      </c>
      <c r="R22" s="83">
        <f t="shared" si="1"/>
        <v>0</v>
      </c>
      <c r="S22" s="83">
        <f t="shared" si="1"/>
        <v>0</v>
      </c>
      <c r="T22" s="83">
        <f t="shared" si="1"/>
        <v>1.081</v>
      </c>
      <c r="U22" s="83">
        <f t="shared" si="1"/>
        <v>0</v>
      </c>
      <c r="V22" s="83">
        <f t="shared" si="1"/>
        <v>0</v>
      </c>
      <c r="W22" s="83">
        <f t="shared" si="1"/>
        <v>0.70700000000000007</v>
      </c>
      <c r="X22" s="83">
        <f t="shared" si="1"/>
        <v>0.65100000000000002</v>
      </c>
      <c r="Y22" s="83">
        <f t="shared" si="1"/>
        <v>0</v>
      </c>
      <c r="Z22" s="84">
        <f t="shared" si="1"/>
        <v>0</v>
      </c>
      <c r="AA22" s="85">
        <f t="shared" si="1"/>
        <v>5.3390000000000004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66.001000000000005</v>
      </c>
      <c r="O26" s="72">
        <v>51.969000000000001</v>
      </c>
      <c r="P26" s="72">
        <v>34.271000000000001</v>
      </c>
      <c r="Q26" s="72">
        <v>23.256</v>
      </c>
      <c r="R26" s="72">
        <v>20.238</v>
      </c>
      <c r="S26" s="72">
        <v>26.678999999999998</v>
      </c>
      <c r="T26" s="72">
        <v>34.32</v>
      </c>
      <c r="U26" s="72">
        <v>21.824999999999999</v>
      </c>
      <c r="V26" s="72">
        <v>24.954999999999998</v>
      </c>
      <c r="W26" s="72">
        <v>17.881</v>
      </c>
      <c r="X26" s="72">
        <v>14.086</v>
      </c>
      <c r="Y26" s="72">
        <v>22.099</v>
      </c>
      <c r="Z26" s="73"/>
      <c r="AA26" s="74">
        <f>SUM(B26:Z26)</f>
        <v>357.58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66.001000000000005</v>
      </c>
      <c r="O28" s="57">
        <f t="shared" si="2"/>
        <v>51.969000000000001</v>
      </c>
      <c r="P28" s="57">
        <f t="shared" si="2"/>
        <v>34.271000000000001</v>
      </c>
      <c r="Q28" s="57">
        <f t="shared" si="2"/>
        <v>23.256</v>
      </c>
      <c r="R28" s="57">
        <f t="shared" si="2"/>
        <v>20.238</v>
      </c>
      <c r="S28" s="57">
        <f t="shared" si="2"/>
        <v>26.678999999999998</v>
      </c>
      <c r="T28" s="57">
        <f t="shared" si="2"/>
        <v>34.32</v>
      </c>
      <c r="U28" s="57">
        <f t="shared" si="2"/>
        <v>21.824999999999999</v>
      </c>
      <c r="V28" s="57">
        <f t="shared" si="2"/>
        <v>24.954999999999998</v>
      </c>
      <c r="W28" s="57">
        <f t="shared" si="2"/>
        <v>17.881</v>
      </c>
      <c r="X28" s="57">
        <f t="shared" si="2"/>
        <v>14.086</v>
      </c>
      <c r="Y28" s="57">
        <f t="shared" si="2"/>
        <v>22.099</v>
      </c>
      <c r="Z28" s="58">
        <f t="shared" si="2"/>
        <v>0</v>
      </c>
      <c r="AA28" s="59">
        <f t="shared" si="2"/>
        <v>357.58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66.000999999999991</v>
      </c>
      <c r="O47" s="83">
        <f t="shared" si="8"/>
        <v>51.968999999999994</v>
      </c>
      <c r="P47" s="83">
        <f t="shared" si="8"/>
        <v>34.271000000000001</v>
      </c>
      <c r="Q47" s="83">
        <f t="shared" si="8"/>
        <v>23.256</v>
      </c>
      <c r="R47" s="83">
        <f t="shared" si="8"/>
        <v>20.238</v>
      </c>
      <c r="S47" s="83">
        <f t="shared" si="8"/>
        <v>26.678999999999998</v>
      </c>
      <c r="T47" s="83">
        <f t="shared" si="8"/>
        <v>34.320000000000007</v>
      </c>
      <c r="U47" s="83">
        <f t="shared" si="8"/>
        <v>21.825000000000003</v>
      </c>
      <c r="V47" s="83">
        <f t="shared" si="8"/>
        <v>24.954999999999998</v>
      </c>
      <c r="W47" s="83">
        <f t="shared" si="8"/>
        <v>17.881</v>
      </c>
      <c r="X47" s="83">
        <f t="shared" si="8"/>
        <v>14.086</v>
      </c>
      <c r="Y47" s="83">
        <f t="shared" si="8"/>
        <v>22.099</v>
      </c>
      <c r="Z47" s="84">
        <f t="shared" si="8"/>
        <v>0</v>
      </c>
      <c r="AA47" s="100">
        <f>SUM(B47:Z47)</f>
        <v>357.58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2021-04-04T08:15:36Z</dcterms:created>
  <dcterms:modified xsi:type="dcterms:W3CDTF">2021-04-04T08:15:36Z</dcterms:modified>
</cp:coreProperties>
</file>