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[1]SPOT_Orders_OverView_01!$A$22:$A$38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<sst xmlns="http://schemas.openxmlformats.org/spreadsheetml/2006/main" count="110" uniqueCount="50">
  <si>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02/04/2021 11:17:46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</si>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</sst>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34.042999999999999</c:v>
                </c:pt>
                <c:pt idx="19">
                  <c:v>11.464</c:v>
                </c:pt>
                <c:pt idx="20">
                  <c:v>17.053999999999998</c:v>
                </c:pt>
                <c:pt idx="21">
                  <c:v>16.943000000000001</c:v>
                </c:pt>
                <c:pt idx="22">
                  <c:v>9.3070000000000004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8.2319999999999993</c:v>
                </c:pt>
                <c:pt idx="13">
                  <c:v>8.9730000000000008</c:v>
                </c:pt>
                <c:pt idx="14">
                  <c:v>6.72</c:v>
                </c:pt>
                <c:pt idx="15">
                  <c:v>7.38</c:v>
                </c:pt>
                <c:pt idx="16">
                  <c:v>7.1850000000000005</c:v>
                </c:pt>
                <c:pt idx="17">
                  <c:v>2.8000000000000001E-2</c:v>
                </c:pt>
                <c:pt idx="18">
                  <c:v>4.0000000000000001E-3</c:v>
                </c:pt>
                <c:pt idx="19">
                  <c:v>6.8559999999999999</c:v>
                </c:pt>
                <c:pt idx="20">
                  <c:v>11.559000000000001</c:v>
                </c:pt>
                <c:pt idx="21">
                  <c:v>11.569000000000001</c:v>
                </c:pt>
                <c:pt idx="22">
                  <c:v>12.077000000000002</c:v>
                </c:pt>
                <c:pt idx="23">
                  <c:v>8.8659999999999997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5689240"/>
        <c:axId val="1856896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42.274999999999999</c:v>
                </c:pt>
                <c:pt idx="13">
                  <c:v>11.356000000000002</c:v>
                </c:pt>
                <c:pt idx="14">
                  <c:v>6.72</c:v>
                </c:pt>
                <c:pt idx="15">
                  <c:v>7.38</c:v>
                </c:pt>
                <c:pt idx="16">
                  <c:v>12.074999999999999</c:v>
                </c:pt>
                <c:pt idx="17">
                  <c:v>14.347000000000001</c:v>
                </c:pt>
                <c:pt idx="18">
                  <c:v>28.723000000000003</c:v>
                </c:pt>
                <c:pt idx="19">
                  <c:v>18.32</c:v>
                </c:pt>
                <c:pt idx="20">
                  <c:v>28.612999999999996</c:v>
                </c:pt>
                <c:pt idx="21">
                  <c:v>28.512</c:v>
                </c:pt>
                <c:pt idx="22">
                  <c:v>21.384</c:v>
                </c:pt>
                <c:pt idx="23">
                  <c:v>38.866000000000007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689240"/>
        <c:axId val="1856896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53.95</c:v>
                </c:pt>
                <c:pt idx="13">
                  <c:v>80.099999999999994</c:v>
                </c:pt>
                <c:pt idx="14">
                  <c:v>73.989999999999995</c:v>
                </c:pt>
                <c:pt idx="15">
                  <c:v>81.17</c:v>
                </c:pt>
                <c:pt idx="16">
                  <c:v>85.99</c:v>
                </c:pt>
                <c:pt idx="17">
                  <c:v>55.56</c:v>
                </c:pt>
                <c:pt idx="18">
                  <c:v>60.11</c:v>
                </c:pt>
                <c:pt idx="19">
                  <c:v>89.9</c:v>
                </c:pt>
                <c:pt idx="20">
                  <c:v>91.3</c:v>
                </c:pt>
                <c:pt idx="21">
                  <c:v>89.9</c:v>
                </c:pt>
                <c:pt idx="22">
                  <c:v>89.9</c:v>
                </c:pt>
                <c:pt idx="23">
                  <c:v>55.41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4784912"/>
        <c:axId val="185690024"/>
      </c:lineChart>
      <c:catAx>
        <c:axId val="185689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689632"/>
        <c:crosses val="autoZero"/>
        <c:auto val="1"/>
        <c:lblAlgn val="ctr"/>
        <c:lblOffset val="100"/>
        <c:noMultiLvlLbl val="0"/>
      </c:catAx>
      <c:valAx>
        <c:axId val="185689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689240"/>
        <c:crosses val="autoZero"/>
        <c:crossBetween val="between"/>
      </c:valAx>
      <c:valAx>
        <c:axId val="1856900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4784912"/>
        <c:crosses val="max"/>
        <c:crossBetween val="between"/>
      </c:valAx>
      <c:catAx>
        <c:axId val="3047849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56900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44288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44288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118.81099999999999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89.448999999999998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50.310999999999993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19.006999999999998</v>
          </cell>
        </row>
        <row r="40">
          <cell r="C40">
            <v>117.35599999999999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122.20800000000003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53.95</v>
          </cell>
          <cell r="O7">
            <v>80.099999999999994</v>
          </cell>
          <cell r="P7">
            <v>73.989999999999995</v>
          </cell>
          <cell r="Q7">
            <v>81.17</v>
          </cell>
          <cell r="R7">
            <v>85.99</v>
          </cell>
          <cell r="S7">
            <v>55.56</v>
          </cell>
          <cell r="T7">
            <v>60.11</v>
          </cell>
          <cell r="U7">
            <v>89.9</v>
          </cell>
          <cell r="V7">
            <v>91.3</v>
          </cell>
          <cell r="W7">
            <v>89.9</v>
          </cell>
          <cell r="X7">
            <v>89.9</v>
          </cell>
          <cell r="Y7">
            <v>55.41</v>
          </cell>
        </row>
        <row r="37">
          <cell r="N37">
            <v>34.042999999999999</v>
          </cell>
          <cell r="U37">
            <v>11.464</v>
          </cell>
          <cell r="V37">
            <v>17.053999999999998</v>
          </cell>
          <cell r="W37">
            <v>16.943000000000001</v>
          </cell>
          <cell r="X37">
            <v>9.3070000000000004</v>
          </cell>
          <cell r="Y37">
            <v>30</v>
          </cell>
        </row>
        <row r="59">
          <cell r="N59">
            <v>8.2319999999999993</v>
          </cell>
          <cell r="O59">
            <v>8.9730000000000008</v>
          </cell>
          <cell r="P59">
            <v>6.72</v>
          </cell>
          <cell r="Q59">
            <v>7.38</v>
          </cell>
          <cell r="R59">
            <v>7.1850000000000005</v>
          </cell>
          <cell r="S59">
            <v>2.8000000000000001E-2</v>
          </cell>
          <cell r="T59">
            <v>4.0000000000000001E-3</v>
          </cell>
          <cell r="U59">
            <v>6.8559999999999999</v>
          </cell>
          <cell r="V59">
            <v>11.559000000000001</v>
          </cell>
          <cell r="W59">
            <v>11.569000000000001</v>
          </cell>
          <cell r="X59">
            <v>12.077000000000002</v>
          </cell>
          <cell r="Y59">
            <v>8.8659999999999997</v>
          </cell>
        </row>
        <row r="66">
          <cell r="O66">
            <v>2.383</v>
          </cell>
          <cell r="R66">
            <v>4.8899999999999997</v>
          </cell>
          <cell r="S66">
            <v>14.319000000000001</v>
          </cell>
          <cell r="T66">
            <v>28.718999999999998</v>
          </cell>
        </row>
      </sheetData>
      <sheetData sheetId="17">
        <row r="59">
          <cell r="N59">
            <v>9.6610000000000014</v>
          </cell>
          <cell r="O59">
            <v>9.2550000000000008</v>
          </cell>
          <cell r="P59">
            <v>1.381</v>
          </cell>
          <cell r="Q59">
            <v>3.93</v>
          </cell>
          <cell r="R59">
            <v>11.141</v>
          </cell>
          <cell r="S59">
            <v>12.347000000000001</v>
          </cell>
          <cell r="T59">
            <v>25.246000000000002</v>
          </cell>
          <cell r="U59">
            <v>6.22</v>
          </cell>
          <cell r="V59">
            <v>11.23</v>
          </cell>
          <cell r="W59">
            <v>11.67</v>
          </cell>
          <cell r="X59">
            <v>9.93</v>
          </cell>
          <cell r="Y59">
            <v>10.197000000000001</v>
          </cell>
        </row>
        <row r="65">
          <cell r="N65">
            <v>3</v>
          </cell>
          <cell r="O65">
            <v>1.99</v>
          </cell>
          <cell r="P65">
            <v>2.601</v>
          </cell>
          <cell r="Q65">
            <v>1.883</v>
          </cell>
          <cell r="R65">
            <v>0.93400000000000005</v>
          </cell>
          <cell r="S65">
            <v>2</v>
          </cell>
          <cell r="T65">
            <v>2</v>
          </cell>
          <cell r="U65">
            <v>0.67300000000000004</v>
          </cell>
          <cell r="V65">
            <v>0.57999999999999996</v>
          </cell>
          <cell r="W65">
            <v>0.67300000000000004</v>
          </cell>
          <cell r="X65">
            <v>0.67300000000000004</v>
          </cell>
          <cell r="Y65">
            <v>2</v>
          </cell>
        </row>
        <row r="66">
          <cell r="N66">
            <v>29.614000000000001</v>
          </cell>
          <cell r="O66">
            <v>0.111</v>
          </cell>
          <cell r="P66">
            <v>2.7380000000000004</v>
          </cell>
          <cell r="Q66">
            <v>1.5670000000000002</v>
          </cell>
          <cell r="T66">
            <v>1.4770000000000001</v>
          </cell>
          <cell r="U66">
            <v>11.427</v>
          </cell>
          <cell r="V66">
            <v>16.803000000000001</v>
          </cell>
          <cell r="W66">
            <v>16.169</v>
          </cell>
          <cell r="X66">
            <v>10.781000000000001</v>
          </cell>
          <cell r="Y66">
            <v>26.669</v>
          </cell>
        </row>
      </sheetData>
      <sheetData sheetId="18">
        <row r="7">
          <cell r="N7">
            <v>53.95</v>
          </cell>
          <cell r="O7">
            <v>80.099999999999994</v>
          </cell>
          <cell r="P7">
            <v>73.989999999999995</v>
          </cell>
          <cell r="Q7">
            <v>81.17</v>
          </cell>
          <cell r="R7">
            <v>85.99</v>
          </cell>
          <cell r="S7">
            <v>55.56</v>
          </cell>
          <cell r="T7">
            <v>60.11</v>
          </cell>
          <cell r="U7">
            <v>89.9</v>
          </cell>
          <cell r="V7">
            <v>91.3</v>
          </cell>
          <cell r="W7">
            <v>89.9</v>
          </cell>
          <cell r="X7">
            <v>89.9</v>
          </cell>
          <cell r="Y7">
            <v>55.41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PETROGAZ</v>
          </cell>
        </row>
        <row r="32">
          <cell r="A32" t="str">
            <v>RENOPTIPOWER</v>
          </cell>
        </row>
        <row r="33">
          <cell r="A33" t="str">
            <v>VIENER</v>
          </cell>
        </row>
        <row r="34">
          <cell r="A34" t="str">
            <v>VOLTERRA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44288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44286</v>
          </cell>
        </row>
        <row r="4">
          <cell r="B4">
            <v>44286</v>
          </cell>
        </row>
        <row r="5">
          <cell r="B5">
            <v>44286</v>
          </cell>
        </row>
        <row r="6">
          <cell r="B6">
            <v>44286</v>
          </cell>
        </row>
        <row r="7">
          <cell r="B7">
            <v>44286</v>
          </cell>
        </row>
        <row r="8">
          <cell r="B8">
            <v>44286</v>
          </cell>
        </row>
        <row r="9">
          <cell r="B9">
            <v>44286</v>
          </cell>
        </row>
        <row r="10">
          <cell r="B10">
            <v>44286</v>
          </cell>
        </row>
        <row r="11">
          <cell r="B11">
            <v>44286</v>
          </cell>
        </row>
        <row r="12">
          <cell r="B12">
            <v>44286</v>
          </cell>
        </row>
        <row r="13">
          <cell r="B13">
            <v>44286</v>
          </cell>
        </row>
        <row r="14">
          <cell r="B14">
            <v>44286</v>
          </cell>
        </row>
        <row r="15">
          <cell r="B15">
            <v>44286</v>
          </cell>
        </row>
        <row r="16">
          <cell r="B16">
            <v>44286</v>
          </cell>
        </row>
      </sheetData>
      <sheetData sheetId="41">
        <row r="2">
          <cell r="C2">
            <v>44289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745.8252</v>
          </cell>
          <cell r="J12">
            <v>745.82500000000005</v>
          </cell>
          <cell r="K12">
            <v>743.827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80.406099999999995</v>
          </cell>
          <cell r="J22">
            <v>80.406000000000006</v>
          </cell>
          <cell r="K22">
            <v>80.406000000000006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44289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0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0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0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0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0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0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0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42.274999999999999</v>
      </c>
      <c r="O4" s="18">
        <v>11.356</v>
      </c>
      <c r="P4" s="18">
        <v>6.72</v>
      </c>
      <c r="Q4" s="18">
        <v>7.38</v>
      </c>
      <c r="R4" s="18">
        <v>12.074999999999999</v>
      </c>
      <c r="S4" s="18">
        <v>14.347000000000001</v>
      </c>
      <c r="T4" s="18">
        <v>28.722999999999999</v>
      </c>
      <c r="U4" s="18">
        <v>18.32</v>
      </c>
      <c r="V4" s="18">
        <v>28.613</v>
      </c>
      <c r="W4" s="18">
        <v>28.512</v>
      </c>
      <c r="X4" s="18">
        <v>21.384</v>
      </c>
      <c r="Y4" s="18">
        <v>38.866</v>
      </c>
      <c r="Z4" s="19"/>
      <c r="AA4" s="20">
        <f>SUM(B4:Z4)</f>
        <v>258.57099999999997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53.95</v>
      </c>
      <c r="O7" s="28">
        <v>80.099999999999994</v>
      </c>
      <c r="P7" s="28">
        <v>73.989999999999995</v>
      </c>
      <c r="Q7" s="28">
        <v>81.17</v>
      </c>
      <c r="R7" s="28">
        <v>85.99</v>
      </c>
      <c r="S7" s="28">
        <v>55.56</v>
      </c>
      <c r="T7" s="28">
        <v>60.11</v>
      </c>
      <c r="U7" s="28">
        <v>89.9</v>
      </c>
      <c r="V7" s="28">
        <v>91.3</v>
      </c>
      <c r="W7" s="28">
        <v>89.9</v>
      </c>
      <c r="X7" s="28">
        <v>89.9</v>
      </c>
      <c r="Y7" s="28">
        <v>55.41</v>
      </c>
      <c r="Z7" s="29"/>
      <c r="AA7" s="30">
        <f>IF(SUM(GR_MAINLAND_MCP_SUM_SELL)&lt;&gt;0,AVERAGEIF(GR_MAINLAND_MCP_SUM_SELL,"&lt;&gt;"""),"")</f>
        <v>75.606666666666669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34.042999999999999</v>
      </c>
      <c r="O11" s="47"/>
      <c r="P11" s="47"/>
      <c r="Q11" s="47"/>
      <c r="R11" s="47"/>
      <c r="S11" s="47"/>
      <c r="T11" s="47"/>
      <c r="U11" s="47">
        <v>11.464</v>
      </c>
      <c r="V11" s="47">
        <v>17.053999999999998</v>
      </c>
      <c r="W11" s="47">
        <v>16.943000000000001</v>
      </c>
      <c r="X11" s="47">
        <v>9.3070000000000004</v>
      </c>
      <c r="Y11" s="47">
        <v>30</v>
      </c>
      <c r="Z11" s="48"/>
      <c r="AA11" s="49">
        <f>SUM(B11:Z11)</f>
        <v>118.81099999999999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8.2319999999999993</v>
      </c>
      <c r="O13" s="52">
        <v>8.9730000000000008</v>
      </c>
      <c r="P13" s="52">
        <v>6.72</v>
      </c>
      <c r="Q13" s="52">
        <v>7.38</v>
      </c>
      <c r="R13" s="52">
        <v>7.1850000000000005</v>
      </c>
      <c r="S13" s="52">
        <v>2.8000000000000001E-2</v>
      </c>
      <c r="T13" s="52">
        <v>4.0000000000000001E-3</v>
      </c>
      <c r="U13" s="52">
        <v>6.8559999999999999</v>
      </c>
      <c r="V13" s="52">
        <v>11.559000000000001</v>
      </c>
      <c r="W13" s="52">
        <v>11.569000000000001</v>
      </c>
      <c r="X13" s="52">
        <v>12.077000000000002</v>
      </c>
      <c r="Y13" s="52">
        <v>8.8659999999999997</v>
      </c>
      <c r="Z13" s="53"/>
      <c r="AA13" s="54">
        <f>SUM(B13:Z13)</f>
        <v>89.448999999999998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42.274999999999999</v>
      </c>
      <c r="O14" s="57">
        <f t="shared" si="0"/>
        <v>8.9730000000000008</v>
      </c>
      <c r="P14" s="57">
        <f t="shared" si="0"/>
        <v>6.72</v>
      </c>
      <c r="Q14" s="57">
        <f t="shared" si="0"/>
        <v>7.38</v>
      </c>
      <c r="R14" s="57">
        <f t="shared" si="0"/>
        <v>7.1850000000000005</v>
      </c>
      <c r="S14" s="57">
        <f t="shared" si="0"/>
        <v>2.8000000000000001E-2</v>
      </c>
      <c r="T14" s="57">
        <f t="shared" si="0"/>
        <v>4.0000000000000001E-3</v>
      </c>
      <c r="U14" s="57">
        <f t="shared" si="0"/>
        <v>18.32</v>
      </c>
      <c r="V14" s="57">
        <f t="shared" si="0"/>
        <v>28.613</v>
      </c>
      <c r="W14" s="57">
        <f t="shared" si="0"/>
        <v>28.512</v>
      </c>
      <c r="X14" s="57">
        <f t="shared" si="0"/>
        <v>21.384</v>
      </c>
      <c r="Y14" s="57">
        <f t="shared" si="0"/>
        <v>38.866</v>
      </c>
      <c r="Z14" s="58" t="str">
        <f t="shared" si="0"/>
        <v/>
      </c>
      <c r="AA14" s="59">
        <f>SUM(AA9:AA13)</f>
        <v>208.26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>
        <v>2.383</v>
      </c>
      <c r="P19" s="76"/>
      <c r="Q19" s="76"/>
      <c r="R19" s="76">
        <v>4.8899999999999997</v>
      </c>
      <c r="S19" s="76">
        <v>14.319000000000001</v>
      </c>
      <c r="T19" s="76">
        <v>28.718999999999998</v>
      </c>
      <c r="U19" s="76"/>
      <c r="V19" s="76"/>
      <c r="W19" s="76"/>
      <c r="X19" s="76"/>
      <c r="Y19" s="76"/>
      <c r="Z19" s="73"/>
      <c r="AA19" s="74">
        <f>SUM(B19:Z19)</f>
        <v>50.310999999999993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</v>
      </c>
      <c r="O22" s="83">
        <f t="shared" si="1"/>
        <v>2.383</v>
      </c>
      <c r="P22" s="83">
        <f t="shared" si="1"/>
        <v>0</v>
      </c>
      <c r="Q22" s="83">
        <f t="shared" si="1"/>
        <v>0</v>
      </c>
      <c r="R22" s="83">
        <f t="shared" si="1"/>
        <v>4.8899999999999997</v>
      </c>
      <c r="S22" s="83">
        <f t="shared" si="1"/>
        <v>14.319000000000001</v>
      </c>
      <c r="T22" s="83">
        <f t="shared" si="1"/>
        <v>28.718999999999998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50.310999999999993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42.274999999999999</v>
      </c>
      <c r="O26" s="72">
        <v>11.356</v>
      </c>
      <c r="P26" s="72">
        <v>6.72</v>
      </c>
      <c r="Q26" s="72">
        <v>7.38</v>
      </c>
      <c r="R26" s="72">
        <v>12.074999999999999</v>
      </c>
      <c r="S26" s="72">
        <v>14.347</v>
      </c>
      <c r="T26" s="72">
        <v>28.722999999999999</v>
      </c>
      <c r="U26" s="72">
        <v>18.32</v>
      </c>
      <c r="V26" s="72">
        <v>28.613</v>
      </c>
      <c r="W26" s="72">
        <v>28.512</v>
      </c>
      <c r="X26" s="72">
        <v>21.384</v>
      </c>
      <c r="Y26" s="72">
        <v>38.866</v>
      </c>
      <c r="Z26" s="73"/>
      <c r="AA26" s="74">
        <f>SUM(B26:Z26)</f>
        <v>258.57099999999997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42.274999999999999</v>
      </c>
      <c r="O28" s="57">
        <f t="shared" si="2"/>
        <v>11.356</v>
      </c>
      <c r="P28" s="57">
        <f t="shared" si="2"/>
        <v>6.72</v>
      </c>
      <c r="Q28" s="57">
        <f t="shared" si="2"/>
        <v>7.38</v>
      </c>
      <c r="R28" s="57">
        <f t="shared" si="2"/>
        <v>12.074999999999999</v>
      </c>
      <c r="S28" s="57">
        <f t="shared" si="2"/>
        <v>14.347</v>
      </c>
      <c r="T28" s="57">
        <f t="shared" si="2"/>
        <v>28.722999999999999</v>
      </c>
      <c r="U28" s="57">
        <f t="shared" si="2"/>
        <v>18.32</v>
      </c>
      <c r="V28" s="57">
        <f t="shared" si="2"/>
        <v>28.613</v>
      </c>
      <c r="W28" s="57">
        <f t="shared" si="2"/>
        <v>28.512</v>
      </c>
      <c r="X28" s="57">
        <f t="shared" si="2"/>
        <v>21.384</v>
      </c>
      <c r="Y28" s="57">
        <f t="shared" si="2"/>
        <v>38.866</v>
      </c>
      <c r="Z28" s="58" t="str">
        <f t="shared" si="2"/>
        <v/>
      </c>
      <c r="AA28" s="59">
        <f>SUM(AA25:AA27)</f>
        <v>258.57099999999997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42.274999999999999</v>
      </c>
      <c r="O47" s="83">
        <f t="shared" si="8"/>
        <v>11.356000000000002</v>
      </c>
      <c r="P47" s="83">
        <f t="shared" si="8"/>
        <v>6.72</v>
      </c>
      <c r="Q47" s="83">
        <f t="shared" si="8"/>
        <v>7.38</v>
      </c>
      <c r="R47" s="83">
        <f t="shared" si="8"/>
        <v>12.074999999999999</v>
      </c>
      <c r="S47" s="83">
        <f t="shared" si="8"/>
        <v>14.347000000000001</v>
      </c>
      <c r="T47" s="83">
        <f t="shared" si="8"/>
        <v>28.722999999999999</v>
      </c>
      <c r="U47" s="83">
        <f t="shared" si="8"/>
        <v>18.32</v>
      </c>
      <c r="V47" s="83">
        <f t="shared" si="8"/>
        <v>28.613</v>
      </c>
      <c r="W47" s="83">
        <f t="shared" si="8"/>
        <v>28.512</v>
      </c>
      <c r="X47" s="83">
        <f t="shared" si="8"/>
        <v>21.384</v>
      </c>
      <c r="Y47" s="83">
        <f t="shared" si="8"/>
        <v>38.866</v>
      </c>
      <c r="Z47" s="84" t="str">
        <f t="shared" si="8"/>
        <v/>
      </c>
      <c r="AA47" s="100">
        <f>SUM(B47:Z47)</f>
        <v>258.57099999999997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44288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42.274999999999999</v>
      </c>
      <c r="O4" s="18">
        <v>11.356000000000002</v>
      </c>
      <c r="P4" s="18">
        <v>6.72</v>
      </c>
      <c r="Q4" s="18">
        <v>7.38</v>
      </c>
      <c r="R4" s="18">
        <v>12.074999999999999</v>
      </c>
      <c r="S4" s="18">
        <v>14.347000000000001</v>
      </c>
      <c r="T4" s="18">
        <v>28.723000000000003</v>
      </c>
      <c r="U4" s="18">
        <v>18.32</v>
      </c>
      <c r="V4" s="18">
        <v>28.612999999999996</v>
      </c>
      <c r="W4" s="18">
        <v>28.512</v>
      </c>
      <c r="X4" s="18">
        <v>21.384</v>
      </c>
      <c r="Y4" s="18">
        <v>38.866000000000007</v>
      </c>
      <c r="Z4" s="19"/>
      <c r="AA4" s="20">
        <f>SUM(B4:Z4)</f>
        <v>258.57099999999997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53.95</v>
      </c>
      <c r="O7" s="28">
        <v>80.099999999999994</v>
      </c>
      <c r="P7" s="28">
        <v>73.989999999999995</v>
      </c>
      <c r="Q7" s="28">
        <v>81.17</v>
      </c>
      <c r="R7" s="28">
        <v>85.99</v>
      </c>
      <c r="S7" s="28">
        <v>55.56</v>
      </c>
      <c r="T7" s="28">
        <v>60.11</v>
      </c>
      <c r="U7" s="28">
        <v>89.9</v>
      </c>
      <c r="V7" s="28">
        <v>91.3</v>
      </c>
      <c r="W7" s="28">
        <v>89.9</v>
      </c>
      <c r="X7" s="28">
        <v>89.9</v>
      </c>
      <c r="Y7" s="28">
        <v>55.41</v>
      </c>
      <c r="Z7" s="29"/>
      <c r="AA7" s="30">
        <v>75.606666666666669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9.6610000000000014</v>
      </c>
      <c r="O13" s="52">
        <v>9.2550000000000008</v>
      </c>
      <c r="P13" s="52">
        <v>1.381</v>
      </c>
      <c r="Q13" s="52">
        <v>3.93</v>
      </c>
      <c r="R13" s="52">
        <v>11.141</v>
      </c>
      <c r="S13" s="52">
        <v>12.347000000000001</v>
      </c>
      <c r="T13" s="52">
        <v>25.246000000000002</v>
      </c>
      <c r="U13" s="52">
        <v>6.22</v>
      </c>
      <c r="V13" s="52">
        <v>11.23</v>
      </c>
      <c r="W13" s="52">
        <v>11.67</v>
      </c>
      <c r="X13" s="52">
        <v>9.93</v>
      </c>
      <c r="Y13" s="52">
        <v>10.197000000000001</v>
      </c>
      <c r="Z13" s="53"/>
      <c r="AA13" s="54">
        <f>SUM(B13:Z13)</f>
        <v>122.20800000000003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9.6610000000000014</v>
      </c>
      <c r="O14" s="57">
        <f t="shared" si="0"/>
        <v>9.2550000000000008</v>
      </c>
      <c r="P14" s="57">
        <f t="shared" si="0"/>
        <v>1.381</v>
      </c>
      <c r="Q14" s="57">
        <f t="shared" si="0"/>
        <v>3.93</v>
      </c>
      <c r="R14" s="57">
        <f t="shared" si="0"/>
        <v>11.141</v>
      </c>
      <c r="S14" s="57">
        <f t="shared" si="0"/>
        <v>12.347000000000001</v>
      </c>
      <c r="T14" s="57">
        <f t="shared" si="0"/>
        <v>25.246000000000002</v>
      </c>
      <c r="U14" s="57">
        <f t="shared" si="0"/>
        <v>6.22</v>
      </c>
      <c r="V14" s="57">
        <f t="shared" si="0"/>
        <v>11.23</v>
      </c>
      <c r="W14" s="57">
        <f t="shared" si="0"/>
        <v>11.67</v>
      </c>
      <c r="X14" s="57">
        <f t="shared" si="0"/>
        <v>9.93</v>
      </c>
      <c r="Y14" s="57">
        <f t="shared" si="0"/>
        <v>10.197000000000001</v>
      </c>
      <c r="Z14" s="58" t="str">
        <f t="shared" si="0"/>
        <v/>
      </c>
      <c r="AA14" s="59">
        <f>SUM(AA9:AA13)</f>
        <v>122.20800000000003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3</v>
      </c>
      <c r="O18" s="72">
        <v>1.99</v>
      </c>
      <c r="P18" s="72">
        <v>2.601</v>
      </c>
      <c r="Q18" s="72">
        <v>1.883</v>
      </c>
      <c r="R18" s="72">
        <v>0.93400000000000005</v>
      </c>
      <c r="S18" s="72">
        <v>2</v>
      </c>
      <c r="T18" s="72">
        <v>2</v>
      </c>
      <c r="U18" s="72">
        <v>0.67300000000000004</v>
      </c>
      <c r="V18" s="72">
        <v>0.57999999999999996</v>
      </c>
      <c r="W18" s="72">
        <v>0.67300000000000004</v>
      </c>
      <c r="X18" s="72">
        <v>0.67300000000000004</v>
      </c>
      <c r="Y18" s="72">
        <v>2</v>
      </c>
      <c r="Z18" s="73"/>
      <c r="AA18" s="74">
        <f>SUM(B18:Z18)</f>
        <v>19.006999999999998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29.614000000000001</v>
      </c>
      <c r="O19" s="76">
        <v>0.111</v>
      </c>
      <c r="P19" s="76">
        <v>2.7380000000000004</v>
      </c>
      <c r="Q19" s="76">
        <v>1.5670000000000002</v>
      </c>
      <c r="R19" s="76"/>
      <c r="S19" s="76"/>
      <c r="T19" s="76">
        <v>1.4770000000000001</v>
      </c>
      <c r="U19" s="76">
        <v>11.427</v>
      </c>
      <c r="V19" s="76">
        <v>16.803000000000001</v>
      </c>
      <c r="W19" s="76">
        <v>16.169</v>
      </c>
      <c r="X19" s="76">
        <v>10.781000000000001</v>
      </c>
      <c r="Y19" s="76">
        <v>26.669</v>
      </c>
      <c r="Z19" s="73"/>
      <c r="AA19" s="74">
        <f>SUM(B19:Z19)</f>
        <v>117.35599999999999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32.614000000000004</v>
      </c>
      <c r="O22" s="83">
        <f t="shared" si="1"/>
        <v>2.101</v>
      </c>
      <c r="P22" s="83">
        <f t="shared" si="1"/>
        <v>5.3390000000000004</v>
      </c>
      <c r="Q22" s="83">
        <f t="shared" si="1"/>
        <v>3.45</v>
      </c>
      <c r="R22" s="83">
        <f t="shared" si="1"/>
        <v>0.93400000000000005</v>
      </c>
      <c r="S22" s="83">
        <f t="shared" si="1"/>
        <v>2</v>
      </c>
      <c r="T22" s="83">
        <f t="shared" si="1"/>
        <v>3.4770000000000003</v>
      </c>
      <c r="U22" s="83">
        <f t="shared" si="1"/>
        <v>12.1</v>
      </c>
      <c r="V22" s="83">
        <f t="shared" si="1"/>
        <v>17.382999999999999</v>
      </c>
      <c r="W22" s="83">
        <f t="shared" si="1"/>
        <v>16.841999999999999</v>
      </c>
      <c r="X22" s="83">
        <f t="shared" si="1"/>
        <v>11.454000000000001</v>
      </c>
      <c r="Y22" s="83">
        <f t="shared" si="1"/>
        <v>28.669</v>
      </c>
      <c r="Z22" s="84">
        <f t="shared" si="1"/>
        <v>0</v>
      </c>
      <c r="AA22" s="85">
        <f t="shared" si="1"/>
        <v>136.363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42.274999999999999</v>
      </c>
      <c r="O26" s="72">
        <v>11.356</v>
      </c>
      <c r="P26" s="72">
        <v>6.72</v>
      </c>
      <c r="Q26" s="72">
        <v>7.38</v>
      </c>
      <c r="R26" s="72">
        <v>12.074999999999999</v>
      </c>
      <c r="S26" s="72">
        <v>14.347</v>
      </c>
      <c r="T26" s="72">
        <v>28.722999999999999</v>
      </c>
      <c r="U26" s="72">
        <v>18.32</v>
      </c>
      <c r="V26" s="72">
        <v>28.613</v>
      </c>
      <c r="W26" s="72">
        <v>28.512</v>
      </c>
      <c r="X26" s="72">
        <v>21.384</v>
      </c>
      <c r="Y26" s="72">
        <v>38.866</v>
      </c>
      <c r="Z26" s="73"/>
      <c r="AA26" s="74">
        <f>SUM(B26:Z26)</f>
        <v>258.57099999999997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42.274999999999999</v>
      </c>
      <c r="O28" s="57">
        <f t="shared" si="2"/>
        <v>11.356</v>
      </c>
      <c r="P28" s="57">
        <f t="shared" si="2"/>
        <v>6.72</v>
      </c>
      <c r="Q28" s="57">
        <f t="shared" si="2"/>
        <v>7.38</v>
      </c>
      <c r="R28" s="57">
        <f t="shared" si="2"/>
        <v>12.074999999999999</v>
      </c>
      <c r="S28" s="57">
        <f t="shared" si="2"/>
        <v>14.347</v>
      </c>
      <c r="T28" s="57">
        <f t="shared" si="2"/>
        <v>28.722999999999999</v>
      </c>
      <c r="U28" s="57">
        <f t="shared" si="2"/>
        <v>18.32</v>
      </c>
      <c r="V28" s="57">
        <f t="shared" si="2"/>
        <v>28.613</v>
      </c>
      <c r="W28" s="57">
        <f t="shared" si="2"/>
        <v>28.512</v>
      </c>
      <c r="X28" s="57">
        <f t="shared" si="2"/>
        <v>21.384</v>
      </c>
      <c r="Y28" s="57">
        <f t="shared" si="2"/>
        <v>38.866</v>
      </c>
      <c r="Z28" s="58">
        <f t="shared" si="2"/>
        <v>0</v>
      </c>
      <c r="AA28" s="59">
        <f t="shared" si="2"/>
        <v>258.57099999999997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42.275000000000006</v>
      </c>
      <c r="O47" s="83">
        <f t="shared" si="8"/>
        <v>11.356000000000002</v>
      </c>
      <c r="P47" s="83">
        <f t="shared" si="8"/>
        <v>6.7200000000000006</v>
      </c>
      <c r="Q47" s="83">
        <f t="shared" si="8"/>
        <v>7.3800000000000008</v>
      </c>
      <c r="R47" s="83">
        <f t="shared" si="8"/>
        <v>12.074999999999999</v>
      </c>
      <c r="S47" s="83">
        <f t="shared" si="8"/>
        <v>14.347000000000001</v>
      </c>
      <c r="T47" s="83">
        <f t="shared" si="8"/>
        <v>28.723000000000003</v>
      </c>
      <c r="U47" s="83">
        <f t="shared" si="8"/>
        <v>18.32</v>
      </c>
      <c r="V47" s="83">
        <f t="shared" si="8"/>
        <v>28.613</v>
      </c>
      <c r="W47" s="83">
        <f t="shared" si="8"/>
        <v>28.512</v>
      </c>
      <c r="X47" s="83">
        <f t="shared" si="8"/>
        <v>21.384</v>
      </c>
      <c r="Y47" s="83">
        <f t="shared" si="8"/>
        <v>38.866</v>
      </c>
      <c r="Z47" s="84">
        <f t="shared" si="8"/>
        <v>0</v>
      </c>
      <c r="AA47" s="100">
        <f>SUM(B47:Z47)</f>
        <v>258.57100000000003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44288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2021-04-02T08:17:46Z</dcterms:created>
  <dcterms:modified xsi:type="dcterms:W3CDTF">2021-04-02T08:17:47Z</dcterms:modified>
</cp:coreProperties>
</file>