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<sst xmlns="http://schemas.openxmlformats.org/spreadsheetml/2006/main" count="110" uniqueCount="50">
  <si>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01/04/2021 11:27:10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</si>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</sst>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65.201000000000008</c:v>
                </c:pt>
                <c:pt idx="13">
                  <c:v>59.041000000000004</c:v>
                </c:pt>
                <c:pt idx="14">
                  <c:v>65.52</c:v>
                </c:pt>
                <c:pt idx="15">
                  <c:v>74.091999999999999</c:v>
                </c:pt>
                <c:pt idx="16">
                  <c:v>45.891999999999996</c:v>
                </c:pt>
                <c:pt idx="17">
                  <c:v>49.648000000000003</c:v>
                </c:pt>
                <c:pt idx="18">
                  <c:v>43.387</c:v>
                </c:pt>
                <c:pt idx="19">
                  <c:v>35.121000000000002</c:v>
                </c:pt>
                <c:pt idx="20">
                  <c:v>23.61</c:v>
                </c:pt>
                <c:pt idx="21">
                  <c:v>21.009</c:v>
                </c:pt>
                <c:pt idx="22">
                  <c:v>14.856</c:v>
                </c:pt>
                <c:pt idx="23">
                  <c:v>14.878999999999998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8564152"/>
        <c:axId val="478564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78.847999999999985</c:v>
                </c:pt>
                <c:pt idx="13">
                  <c:v>73.036000000000001</c:v>
                </c:pt>
                <c:pt idx="14">
                  <c:v>79.58</c:v>
                </c:pt>
                <c:pt idx="15">
                  <c:v>88.667999999999978</c:v>
                </c:pt>
                <c:pt idx="16">
                  <c:v>60.526999999999994</c:v>
                </c:pt>
                <c:pt idx="17">
                  <c:v>64.10799999999999</c:v>
                </c:pt>
                <c:pt idx="18">
                  <c:v>57.920999999999992</c:v>
                </c:pt>
                <c:pt idx="19">
                  <c:v>49.241999999999997</c:v>
                </c:pt>
                <c:pt idx="20">
                  <c:v>37.966999999999999</c:v>
                </c:pt>
                <c:pt idx="21">
                  <c:v>35.381000000000007</c:v>
                </c:pt>
                <c:pt idx="22">
                  <c:v>29.198000000000004</c:v>
                </c:pt>
                <c:pt idx="23">
                  <c:v>29.134000000000004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564152"/>
        <c:axId val="478564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</c:v>
                </c:pt>
                <c:pt idx="13">
                  <c:v>36.25</c:v>
                </c:pt>
                <c:pt idx="14">
                  <c:v>33.909999999999997</c:v>
                </c:pt>
                <c:pt idx="15">
                  <c:v>32.71</c:v>
                </c:pt>
                <c:pt idx="16">
                  <c:v>37</c:v>
                </c:pt>
                <c:pt idx="17">
                  <c:v>48</c:v>
                </c:pt>
                <c:pt idx="18">
                  <c:v>65.5</c:v>
                </c:pt>
                <c:pt idx="19">
                  <c:v>84.58</c:v>
                </c:pt>
                <c:pt idx="20">
                  <c:v>84.58</c:v>
                </c:pt>
                <c:pt idx="21">
                  <c:v>72.59</c:v>
                </c:pt>
                <c:pt idx="22">
                  <c:v>64.7</c:v>
                </c:pt>
                <c:pt idx="23">
                  <c:v>57.81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565328"/>
        <c:axId val="478564936"/>
      </c:lineChart>
      <c:catAx>
        <c:axId val="478564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564544"/>
        <c:crosses val="autoZero"/>
        <c:auto val="1"/>
        <c:lblAlgn val="ctr"/>
        <c:lblOffset val="100"/>
        <c:noMultiLvlLbl val="0"/>
      </c:catAx>
      <c:valAx>
        <c:axId val="47856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564152"/>
        <c:crosses val="autoZero"/>
        <c:crossBetween val="between"/>
      </c:valAx>
      <c:valAx>
        <c:axId val="478564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565328"/>
        <c:crosses val="max"/>
        <c:crossBetween val="between"/>
      </c:valAx>
      <c:catAx>
        <c:axId val="478565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8564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512.25599999999997</v>
          </cell>
        </row>
        <row r="31">
          <cell r="C31">
            <v>161.87</v>
          </cell>
        </row>
        <row r="32">
          <cell r="C32">
            <v>9.484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501.80799999999999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181.80199999999999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39</v>
          </cell>
          <cell r="O7">
            <v>36.25</v>
          </cell>
          <cell r="P7">
            <v>33.909999999999997</v>
          </cell>
          <cell r="Q7">
            <v>32.71</v>
          </cell>
          <cell r="R7">
            <v>37</v>
          </cell>
          <cell r="S7">
            <v>48</v>
          </cell>
          <cell r="T7">
            <v>65.5</v>
          </cell>
          <cell r="U7">
            <v>84.58</v>
          </cell>
          <cell r="V7">
            <v>84.58</v>
          </cell>
          <cell r="W7">
            <v>72.59</v>
          </cell>
          <cell r="X7">
            <v>64.7</v>
          </cell>
          <cell r="Y7">
            <v>57.81</v>
          </cell>
        </row>
        <row r="59">
          <cell r="N59">
            <v>65.201000000000008</v>
          </cell>
          <cell r="O59">
            <v>59.041000000000004</v>
          </cell>
          <cell r="P59">
            <v>65.52</v>
          </cell>
          <cell r="Q59">
            <v>74.091999999999999</v>
          </cell>
          <cell r="R59">
            <v>45.891999999999996</v>
          </cell>
          <cell r="S59">
            <v>49.648000000000003</v>
          </cell>
          <cell r="T59">
            <v>43.387</v>
          </cell>
          <cell r="U59">
            <v>35.121000000000002</v>
          </cell>
          <cell r="V59">
            <v>23.61</v>
          </cell>
          <cell r="W59">
            <v>21.009</v>
          </cell>
          <cell r="X59">
            <v>14.856</v>
          </cell>
          <cell r="Y59">
            <v>14.878999999999998</v>
          </cell>
        </row>
        <row r="64">
          <cell r="N64">
            <v>13.1</v>
          </cell>
          <cell r="O64">
            <v>13.41</v>
          </cell>
          <cell r="P64">
            <v>13.41</v>
          </cell>
          <cell r="Q64">
            <v>13.91</v>
          </cell>
          <cell r="R64">
            <v>13.91</v>
          </cell>
          <cell r="S64">
            <v>13.79</v>
          </cell>
          <cell r="T64">
            <v>13.79</v>
          </cell>
          <cell r="U64">
            <v>13.31</v>
          </cell>
          <cell r="V64">
            <v>13.31</v>
          </cell>
          <cell r="W64">
            <v>13.31</v>
          </cell>
          <cell r="X64">
            <v>13.31</v>
          </cell>
          <cell r="Y64">
            <v>13.31</v>
          </cell>
        </row>
        <row r="65">
          <cell r="N65">
            <v>0.54700000000000004</v>
          </cell>
          <cell r="O65">
            <v>0.58499999999999996</v>
          </cell>
          <cell r="P65">
            <v>0.65</v>
          </cell>
          <cell r="Q65">
            <v>0.66600000000000004</v>
          </cell>
          <cell r="R65">
            <v>0.72499999999999998</v>
          </cell>
          <cell r="S65">
            <v>0.67</v>
          </cell>
          <cell r="T65">
            <v>0.74399999999999999</v>
          </cell>
          <cell r="U65">
            <v>0.81100000000000005</v>
          </cell>
          <cell r="V65">
            <v>1.0469999999999999</v>
          </cell>
          <cell r="W65">
            <v>1.0620000000000001</v>
          </cell>
          <cell r="X65">
            <v>1.032</v>
          </cell>
          <cell r="Y65">
            <v>0.94499999999999995</v>
          </cell>
        </row>
      </sheetData>
      <sheetData sheetId="17">
        <row r="59">
          <cell r="N59">
            <v>25.591999999999999</v>
          </cell>
          <cell r="O59">
            <v>24.988</v>
          </cell>
          <cell r="P59">
            <v>32.340000000000003</v>
          </cell>
          <cell r="Q59">
            <v>38.568000000000005</v>
          </cell>
          <cell r="R59">
            <v>23.001000000000001</v>
          </cell>
          <cell r="S59">
            <v>15.497999999999999</v>
          </cell>
          <cell r="T59">
            <v>10.827</v>
          </cell>
          <cell r="U59">
            <v>0.4</v>
          </cell>
          <cell r="V59">
            <v>1.35</v>
          </cell>
          <cell r="W59">
            <v>4.1980000000000004</v>
          </cell>
          <cell r="X59">
            <v>0.89</v>
          </cell>
          <cell r="Y59">
            <v>4.1500000000000004</v>
          </cell>
        </row>
        <row r="66">
          <cell r="N66">
            <v>53.256</v>
          </cell>
          <cell r="O66">
            <v>48.048000000000002</v>
          </cell>
          <cell r="P66">
            <v>47.24</v>
          </cell>
          <cell r="Q66">
            <v>50.1</v>
          </cell>
          <cell r="R66">
            <v>37.526000000000003</v>
          </cell>
          <cell r="S66">
            <v>48.61</v>
          </cell>
          <cell r="T66">
            <v>47.093999999999994</v>
          </cell>
          <cell r="U66">
            <v>48.841999999999999</v>
          </cell>
          <cell r="V66">
            <v>36.616999999999997</v>
          </cell>
          <cell r="W66">
            <v>31.183000000000003</v>
          </cell>
          <cell r="X66">
            <v>28.308000000000003</v>
          </cell>
          <cell r="Y66">
            <v>24.984000000000002</v>
          </cell>
        </row>
      </sheetData>
      <sheetData sheetId="18">
        <row r="7">
          <cell r="N7">
            <v>39</v>
          </cell>
          <cell r="O7">
            <v>36.25</v>
          </cell>
          <cell r="P7">
            <v>33.909999999999997</v>
          </cell>
          <cell r="Q7">
            <v>32.71</v>
          </cell>
          <cell r="R7">
            <v>37</v>
          </cell>
          <cell r="S7">
            <v>48</v>
          </cell>
          <cell r="T7">
            <v>65.5</v>
          </cell>
          <cell r="U7">
            <v>84.58</v>
          </cell>
          <cell r="V7">
            <v>84.58</v>
          </cell>
          <cell r="W7">
            <v>72.59</v>
          </cell>
          <cell r="X7">
            <v>64.7</v>
          </cell>
          <cell r="Y7">
            <v>57.81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743.82659999999998</v>
          </cell>
          <cell r="J12">
            <v>743.827</v>
          </cell>
          <cell r="K12">
            <v>743.827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78.847999999999999</v>
      </c>
      <c r="O4" s="18">
        <v>73.036000000000001</v>
      </c>
      <c r="P4" s="18">
        <v>79.58</v>
      </c>
      <c r="Q4" s="18">
        <v>88.667999999999992</v>
      </c>
      <c r="R4" s="18">
        <v>60.526999999999994</v>
      </c>
      <c r="S4" s="18">
        <v>64.108000000000004</v>
      </c>
      <c r="T4" s="18">
        <v>57.920999999999999</v>
      </c>
      <c r="U4" s="18">
        <v>49.241999999999997</v>
      </c>
      <c r="V4" s="18">
        <v>37.966999999999999</v>
      </c>
      <c r="W4" s="18">
        <v>35.381</v>
      </c>
      <c r="X4" s="18">
        <v>29.198</v>
      </c>
      <c r="Y4" s="18">
        <v>29.134</v>
      </c>
      <c r="Z4" s="19"/>
      <c r="AA4" s="20">
        <f>SUM(B4:Z4)</f>
        <v>683.6099999999999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</v>
      </c>
      <c r="O7" s="28">
        <v>36.25</v>
      </c>
      <c r="P7" s="28">
        <v>33.909999999999997</v>
      </c>
      <c r="Q7" s="28">
        <v>32.71</v>
      </c>
      <c r="R7" s="28">
        <v>37</v>
      </c>
      <c r="S7" s="28">
        <v>48</v>
      </c>
      <c r="T7" s="28">
        <v>65.5</v>
      </c>
      <c r="U7" s="28">
        <v>84.58</v>
      </c>
      <c r="V7" s="28">
        <v>84.58</v>
      </c>
      <c r="W7" s="28">
        <v>72.59</v>
      </c>
      <c r="X7" s="28">
        <v>64.7</v>
      </c>
      <c r="Y7" s="28">
        <v>57.81</v>
      </c>
      <c r="Z7" s="29"/>
      <c r="AA7" s="30">
        <f>IF(SUM(GR_MAINLAND_MCP_SUM_SELL)&lt;&gt;0,AVERAGEIF(GR_MAINLAND_MCP_SUM_SELL,"&lt;&gt;"""),"")</f>
        <v>54.719166666666673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65.201000000000008</v>
      </c>
      <c r="O13" s="52">
        <v>59.041000000000004</v>
      </c>
      <c r="P13" s="52">
        <v>65.52</v>
      </c>
      <c r="Q13" s="52">
        <v>74.091999999999999</v>
      </c>
      <c r="R13" s="52">
        <v>45.891999999999996</v>
      </c>
      <c r="S13" s="52">
        <v>49.648000000000003</v>
      </c>
      <c r="T13" s="52">
        <v>43.387</v>
      </c>
      <c r="U13" s="52">
        <v>35.121000000000002</v>
      </c>
      <c r="V13" s="52">
        <v>23.61</v>
      </c>
      <c r="W13" s="52">
        <v>21.009</v>
      </c>
      <c r="X13" s="52">
        <v>14.856</v>
      </c>
      <c r="Y13" s="52">
        <v>14.878999999999998</v>
      </c>
      <c r="Z13" s="53"/>
      <c r="AA13" s="54">
        <f>SUM(B13:Z13)</f>
        <v>512.25599999999997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65.201000000000008</v>
      </c>
      <c r="O14" s="57">
        <f t="shared" si="0"/>
        <v>59.041000000000004</v>
      </c>
      <c r="P14" s="57">
        <f t="shared" si="0"/>
        <v>65.52</v>
      </c>
      <c r="Q14" s="57">
        <f t="shared" si="0"/>
        <v>74.091999999999999</v>
      </c>
      <c r="R14" s="57">
        <f t="shared" si="0"/>
        <v>45.891999999999996</v>
      </c>
      <c r="S14" s="57">
        <f t="shared" si="0"/>
        <v>49.648000000000003</v>
      </c>
      <c r="T14" s="57">
        <f t="shared" si="0"/>
        <v>43.387</v>
      </c>
      <c r="U14" s="57">
        <f t="shared" si="0"/>
        <v>35.121000000000002</v>
      </c>
      <c r="V14" s="57">
        <f t="shared" si="0"/>
        <v>23.61</v>
      </c>
      <c r="W14" s="57">
        <f t="shared" si="0"/>
        <v>21.009</v>
      </c>
      <c r="X14" s="57">
        <f t="shared" si="0"/>
        <v>14.856</v>
      </c>
      <c r="Y14" s="57">
        <f t="shared" si="0"/>
        <v>14.878999999999998</v>
      </c>
      <c r="Z14" s="58" t="str">
        <f t="shared" si="0"/>
        <v/>
      </c>
      <c r="AA14" s="59">
        <f>SUM(AA9:AA13)</f>
        <v>512.25599999999997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13.1</v>
      </c>
      <c r="O17" s="67">
        <v>13.41</v>
      </c>
      <c r="P17" s="67">
        <v>13.41</v>
      </c>
      <c r="Q17" s="67">
        <v>13.91</v>
      </c>
      <c r="R17" s="67">
        <v>13.91</v>
      </c>
      <c r="S17" s="67">
        <v>13.79</v>
      </c>
      <c r="T17" s="67">
        <v>13.79</v>
      </c>
      <c r="U17" s="67">
        <v>13.31</v>
      </c>
      <c r="V17" s="67">
        <v>13.31</v>
      </c>
      <c r="W17" s="67">
        <v>13.31</v>
      </c>
      <c r="X17" s="67">
        <v>13.31</v>
      </c>
      <c r="Y17" s="67">
        <v>13.31</v>
      </c>
      <c r="Z17" s="68"/>
      <c r="AA17" s="69">
        <f>SUM(B17:Z17)</f>
        <v>161.87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0.54700000000000004</v>
      </c>
      <c r="O18" s="72">
        <v>0.58499999999999996</v>
      </c>
      <c r="P18" s="72">
        <v>0.65</v>
      </c>
      <c r="Q18" s="72">
        <v>0.66600000000000004</v>
      </c>
      <c r="R18" s="72">
        <v>0.72499999999999998</v>
      </c>
      <c r="S18" s="72">
        <v>0.67</v>
      </c>
      <c r="T18" s="72">
        <v>0.74399999999999999</v>
      </c>
      <c r="U18" s="72">
        <v>0.81100000000000005</v>
      </c>
      <c r="V18" s="72">
        <v>1.0469999999999999</v>
      </c>
      <c r="W18" s="72">
        <v>1.0620000000000001</v>
      </c>
      <c r="X18" s="72">
        <v>1.032</v>
      </c>
      <c r="Y18" s="72">
        <v>0.94499999999999995</v>
      </c>
      <c r="Z18" s="73"/>
      <c r="AA18" s="74">
        <f>SUM(B18:Z18)</f>
        <v>9.484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13.647</v>
      </c>
      <c r="O22" s="83">
        <f t="shared" si="1"/>
        <v>13.995000000000001</v>
      </c>
      <c r="P22" s="83">
        <f t="shared" si="1"/>
        <v>14.06</v>
      </c>
      <c r="Q22" s="83">
        <f t="shared" si="1"/>
        <v>14.576000000000001</v>
      </c>
      <c r="R22" s="83">
        <f t="shared" si="1"/>
        <v>14.635</v>
      </c>
      <c r="S22" s="83">
        <f t="shared" si="1"/>
        <v>14.459999999999999</v>
      </c>
      <c r="T22" s="83">
        <f t="shared" si="1"/>
        <v>14.533999999999999</v>
      </c>
      <c r="U22" s="83">
        <f t="shared" si="1"/>
        <v>14.121</v>
      </c>
      <c r="V22" s="83">
        <f t="shared" si="1"/>
        <v>14.357000000000001</v>
      </c>
      <c r="W22" s="83">
        <f t="shared" si="1"/>
        <v>14.372</v>
      </c>
      <c r="X22" s="83">
        <f t="shared" si="1"/>
        <v>14.342000000000001</v>
      </c>
      <c r="Y22" s="83">
        <f t="shared" si="1"/>
        <v>14.255000000000001</v>
      </c>
      <c r="Z22" s="84" t="str">
        <f t="shared" si="1"/>
        <v/>
      </c>
      <c r="AA22" s="85">
        <f>SUM(AA17:AA21)</f>
        <v>171.35400000000001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78.847999999999999</v>
      </c>
      <c r="O26" s="72">
        <v>73.036000000000001</v>
      </c>
      <c r="P26" s="72">
        <v>79.58</v>
      </c>
      <c r="Q26" s="72">
        <v>88.668000000000006</v>
      </c>
      <c r="R26" s="72">
        <v>60.527000000000001</v>
      </c>
      <c r="S26" s="72">
        <v>64.108000000000004</v>
      </c>
      <c r="T26" s="72">
        <v>57.920999999999999</v>
      </c>
      <c r="U26" s="72">
        <v>49.241999999999997</v>
      </c>
      <c r="V26" s="72">
        <v>37.966999999999999</v>
      </c>
      <c r="W26" s="72">
        <v>35.381</v>
      </c>
      <c r="X26" s="72">
        <v>29.198</v>
      </c>
      <c r="Y26" s="72">
        <v>29.134</v>
      </c>
      <c r="Z26" s="73"/>
      <c r="AA26" s="74">
        <f>SUM(B26:Z26)</f>
        <v>683.6099999999999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78.847999999999999</v>
      </c>
      <c r="O28" s="57">
        <f t="shared" si="2"/>
        <v>73.036000000000001</v>
      </c>
      <c r="P28" s="57">
        <f t="shared" si="2"/>
        <v>79.58</v>
      </c>
      <c r="Q28" s="57">
        <f t="shared" si="2"/>
        <v>88.668000000000006</v>
      </c>
      <c r="R28" s="57">
        <f t="shared" si="2"/>
        <v>60.527000000000001</v>
      </c>
      <c r="S28" s="57">
        <f t="shared" si="2"/>
        <v>64.108000000000004</v>
      </c>
      <c r="T28" s="57">
        <f t="shared" si="2"/>
        <v>57.920999999999999</v>
      </c>
      <c r="U28" s="57">
        <f t="shared" si="2"/>
        <v>49.241999999999997</v>
      </c>
      <c r="V28" s="57">
        <f t="shared" si="2"/>
        <v>37.966999999999999</v>
      </c>
      <c r="W28" s="57">
        <f t="shared" si="2"/>
        <v>35.381</v>
      </c>
      <c r="X28" s="57">
        <f t="shared" si="2"/>
        <v>29.198</v>
      </c>
      <c r="Y28" s="57">
        <f t="shared" si="2"/>
        <v>29.134</v>
      </c>
      <c r="Z28" s="58" t="str">
        <f t="shared" si="2"/>
        <v/>
      </c>
      <c r="AA28" s="59">
        <f>SUM(AA25:AA27)</f>
        <v>683.6099999999999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78.848000000000013</v>
      </c>
      <c r="O47" s="83">
        <f t="shared" si="8"/>
        <v>73.036000000000001</v>
      </c>
      <c r="P47" s="83">
        <f t="shared" si="8"/>
        <v>79.58</v>
      </c>
      <c r="Q47" s="83">
        <f t="shared" si="8"/>
        <v>88.668000000000006</v>
      </c>
      <c r="R47" s="83">
        <f t="shared" si="8"/>
        <v>60.526999999999994</v>
      </c>
      <c r="S47" s="83">
        <f t="shared" si="8"/>
        <v>64.108000000000004</v>
      </c>
      <c r="T47" s="83">
        <f t="shared" si="8"/>
        <v>57.920999999999999</v>
      </c>
      <c r="U47" s="83">
        <f t="shared" si="8"/>
        <v>49.242000000000004</v>
      </c>
      <c r="V47" s="83">
        <f t="shared" si="8"/>
        <v>37.966999999999999</v>
      </c>
      <c r="W47" s="83">
        <f t="shared" si="8"/>
        <v>35.381</v>
      </c>
      <c r="X47" s="83">
        <f t="shared" si="8"/>
        <v>29.198</v>
      </c>
      <c r="Y47" s="83">
        <f t="shared" si="8"/>
        <v>29.134</v>
      </c>
      <c r="Z47" s="84" t="str">
        <f t="shared" si="8"/>
        <v/>
      </c>
      <c r="AA47" s="100">
        <f>SUM(B47:Z47)</f>
        <v>683.6099999999999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78.847999999999985</v>
      </c>
      <c r="O4" s="18">
        <v>73.036000000000001</v>
      </c>
      <c r="P4" s="18">
        <v>79.58</v>
      </c>
      <c r="Q4" s="18">
        <v>88.667999999999978</v>
      </c>
      <c r="R4" s="18">
        <v>60.526999999999994</v>
      </c>
      <c r="S4" s="18">
        <v>64.10799999999999</v>
      </c>
      <c r="T4" s="18">
        <v>57.920999999999992</v>
      </c>
      <c r="U4" s="18">
        <v>49.241999999999997</v>
      </c>
      <c r="V4" s="18">
        <v>37.966999999999999</v>
      </c>
      <c r="W4" s="18">
        <v>35.381000000000007</v>
      </c>
      <c r="X4" s="18">
        <v>29.198000000000004</v>
      </c>
      <c r="Y4" s="18">
        <v>29.134000000000004</v>
      </c>
      <c r="Z4" s="19"/>
      <c r="AA4" s="20">
        <f>SUM(B4:Z4)</f>
        <v>683.6099999999999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</v>
      </c>
      <c r="O7" s="28">
        <v>36.25</v>
      </c>
      <c r="P7" s="28">
        <v>33.909999999999997</v>
      </c>
      <c r="Q7" s="28">
        <v>32.71</v>
      </c>
      <c r="R7" s="28">
        <v>37</v>
      </c>
      <c r="S7" s="28">
        <v>48</v>
      </c>
      <c r="T7" s="28">
        <v>65.5</v>
      </c>
      <c r="U7" s="28">
        <v>84.58</v>
      </c>
      <c r="V7" s="28">
        <v>84.58</v>
      </c>
      <c r="W7" s="28">
        <v>72.59</v>
      </c>
      <c r="X7" s="28">
        <v>64.7</v>
      </c>
      <c r="Y7" s="28">
        <v>57.81</v>
      </c>
      <c r="Z7" s="29"/>
      <c r="AA7" s="30">
        <v>54.719166666666673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25.591999999999999</v>
      </c>
      <c r="O13" s="52">
        <v>24.988</v>
      </c>
      <c r="P13" s="52">
        <v>32.340000000000003</v>
      </c>
      <c r="Q13" s="52">
        <v>38.568000000000005</v>
      </c>
      <c r="R13" s="52">
        <v>23.001000000000001</v>
      </c>
      <c r="S13" s="52">
        <v>15.497999999999999</v>
      </c>
      <c r="T13" s="52">
        <v>10.827</v>
      </c>
      <c r="U13" s="52">
        <v>0.4</v>
      </c>
      <c r="V13" s="52">
        <v>1.35</v>
      </c>
      <c r="W13" s="52">
        <v>4.1980000000000004</v>
      </c>
      <c r="X13" s="52">
        <v>0.89</v>
      </c>
      <c r="Y13" s="52">
        <v>4.1500000000000004</v>
      </c>
      <c r="Z13" s="53"/>
      <c r="AA13" s="54">
        <f>SUM(B13:Z13)</f>
        <v>181.80199999999999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25.591999999999999</v>
      </c>
      <c r="O14" s="57">
        <f t="shared" si="0"/>
        <v>24.988</v>
      </c>
      <c r="P14" s="57">
        <f t="shared" si="0"/>
        <v>32.340000000000003</v>
      </c>
      <c r="Q14" s="57">
        <f t="shared" si="0"/>
        <v>38.568000000000005</v>
      </c>
      <c r="R14" s="57">
        <f t="shared" si="0"/>
        <v>23.001000000000001</v>
      </c>
      <c r="S14" s="57">
        <f t="shared" si="0"/>
        <v>15.497999999999999</v>
      </c>
      <c r="T14" s="57">
        <f t="shared" si="0"/>
        <v>10.827</v>
      </c>
      <c r="U14" s="57">
        <f t="shared" si="0"/>
        <v>0.4</v>
      </c>
      <c r="V14" s="57">
        <f t="shared" si="0"/>
        <v>1.35</v>
      </c>
      <c r="W14" s="57">
        <f t="shared" si="0"/>
        <v>4.1980000000000004</v>
      </c>
      <c r="X14" s="57">
        <f t="shared" si="0"/>
        <v>0.89</v>
      </c>
      <c r="Y14" s="57">
        <f t="shared" si="0"/>
        <v>4.1500000000000004</v>
      </c>
      <c r="Z14" s="58" t="str">
        <f t="shared" si="0"/>
        <v/>
      </c>
      <c r="AA14" s="59">
        <f>SUM(AA9:AA13)</f>
        <v>181.80199999999999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53.256</v>
      </c>
      <c r="O19" s="76">
        <v>48.048000000000002</v>
      </c>
      <c r="P19" s="76">
        <v>47.24</v>
      </c>
      <c r="Q19" s="76">
        <v>50.1</v>
      </c>
      <c r="R19" s="76">
        <v>37.526000000000003</v>
      </c>
      <c r="S19" s="76">
        <v>48.61</v>
      </c>
      <c r="T19" s="76">
        <v>47.093999999999994</v>
      </c>
      <c r="U19" s="76">
        <v>48.841999999999999</v>
      </c>
      <c r="V19" s="76">
        <v>36.616999999999997</v>
      </c>
      <c r="W19" s="76">
        <v>31.183000000000003</v>
      </c>
      <c r="X19" s="76">
        <v>28.308000000000003</v>
      </c>
      <c r="Y19" s="76">
        <v>24.984000000000002</v>
      </c>
      <c r="Z19" s="73"/>
      <c r="AA19" s="74">
        <f>SUM(B19:Z19)</f>
        <v>501.80799999999999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53.256</v>
      </c>
      <c r="O22" s="83">
        <f t="shared" si="1"/>
        <v>48.048000000000002</v>
      </c>
      <c r="P22" s="83">
        <f t="shared" si="1"/>
        <v>47.24</v>
      </c>
      <c r="Q22" s="83">
        <f t="shared" si="1"/>
        <v>50.1</v>
      </c>
      <c r="R22" s="83">
        <f t="shared" si="1"/>
        <v>37.526000000000003</v>
      </c>
      <c r="S22" s="83">
        <f t="shared" si="1"/>
        <v>48.61</v>
      </c>
      <c r="T22" s="83">
        <f t="shared" si="1"/>
        <v>47.093999999999994</v>
      </c>
      <c r="U22" s="83">
        <f t="shared" si="1"/>
        <v>48.841999999999999</v>
      </c>
      <c r="V22" s="83">
        <f t="shared" si="1"/>
        <v>36.616999999999997</v>
      </c>
      <c r="W22" s="83">
        <f t="shared" si="1"/>
        <v>31.183000000000003</v>
      </c>
      <c r="X22" s="83">
        <f t="shared" si="1"/>
        <v>28.308000000000003</v>
      </c>
      <c r="Y22" s="83">
        <f t="shared" si="1"/>
        <v>24.984000000000002</v>
      </c>
      <c r="Z22" s="84">
        <f t="shared" si="1"/>
        <v>0</v>
      </c>
      <c r="AA22" s="85">
        <f t="shared" si="1"/>
        <v>501.80799999999999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78.847999999999999</v>
      </c>
      <c r="O26" s="72">
        <v>73.036000000000001</v>
      </c>
      <c r="P26" s="72">
        <v>79.58</v>
      </c>
      <c r="Q26" s="72">
        <v>88.668000000000006</v>
      </c>
      <c r="R26" s="72">
        <v>60.527000000000001</v>
      </c>
      <c r="S26" s="72">
        <v>64.108000000000004</v>
      </c>
      <c r="T26" s="72">
        <v>57.920999999999999</v>
      </c>
      <c r="U26" s="72">
        <v>49.241999999999997</v>
      </c>
      <c r="V26" s="72">
        <v>37.966999999999999</v>
      </c>
      <c r="W26" s="72">
        <v>35.381</v>
      </c>
      <c r="X26" s="72">
        <v>29.198</v>
      </c>
      <c r="Y26" s="72">
        <v>29.134</v>
      </c>
      <c r="Z26" s="73"/>
      <c r="AA26" s="74">
        <f>SUM(B26:Z26)</f>
        <v>683.6099999999999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78.847999999999999</v>
      </c>
      <c r="O28" s="57">
        <f t="shared" si="2"/>
        <v>73.036000000000001</v>
      </c>
      <c r="P28" s="57">
        <f t="shared" si="2"/>
        <v>79.58</v>
      </c>
      <c r="Q28" s="57">
        <f t="shared" si="2"/>
        <v>88.668000000000006</v>
      </c>
      <c r="R28" s="57">
        <f t="shared" si="2"/>
        <v>60.527000000000001</v>
      </c>
      <c r="S28" s="57">
        <f t="shared" si="2"/>
        <v>64.108000000000004</v>
      </c>
      <c r="T28" s="57">
        <f t="shared" si="2"/>
        <v>57.920999999999999</v>
      </c>
      <c r="U28" s="57">
        <f t="shared" si="2"/>
        <v>49.241999999999997</v>
      </c>
      <c r="V28" s="57">
        <f t="shared" si="2"/>
        <v>37.966999999999999</v>
      </c>
      <c r="W28" s="57">
        <f t="shared" si="2"/>
        <v>35.381</v>
      </c>
      <c r="X28" s="57">
        <f t="shared" si="2"/>
        <v>29.198</v>
      </c>
      <c r="Y28" s="57">
        <f t="shared" si="2"/>
        <v>29.134</v>
      </c>
      <c r="Z28" s="58">
        <f t="shared" si="2"/>
        <v>0</v>
      </c>
      <c r="AA28" s="59">
        <f t="shared" si="2"/>
        <v>683.6099999999999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78.847999999999999</v>
      </c>
      <c r="O47" s="83">
        <f t="shared" si="8"/>
        <v>73.036000000000001</v>
      </c>
      <c r="P47" s="83">
        <f t="shared" si="8"/>
        <v>79.580000000000013</v>
      </c>
      <c r="Q47" s="83">
        <f t="shared" si="8"/>
        <v>88.668000000000006</v>
      </c>
      <c r="R47" s="83">
        <f t="shared" si="8"/>
        <v>60.527000000000001</v>
      </c>
      <c r="S47" s="83">
        <f t="shared" si="8"/>
        <v>64.108000000000004</v>
      </c>
      <c r="T47" s="83">
        <f t="shared" si="8"/>
        <v>57.920999999999992</v>
      </c>
      <c r="U47" s="83">
        <f t="shared" si="8"/>
        <v>49.241999999999997</v>
      </c>
      <c r="V47" s="83">
        <f t="shared" si="8"/>
        <v>37.966999999999999</v>
      </c>
      <c r="W47" s="83">
        <f t="shared" si="8"/>
        <v>35.381</v>
      </c>
      <c r="X47" s="83">
        <f t="shared" si="8"/>
        <v>29.198000000000004</v>
      </c>
      <c r="Y47" s="83">
        <f t="shared" si="8"/>
        <v>29.134</v>
      </c>
      <c r="Z47" s="84">
        <f t="shared" si="8"/>
        <v>0</v>
      </c>
      <c r="AA47" s="100">
        <f>SUM(B47:Z47)</f>
        <v>683.61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2021-04-01T08:27:10Z</dcterms:created>
  <dcterms:modified xsi:type="dcterms:W3CDTF">2021-04-01T08:27:11Z</dcterms:modified>
</cp:coreProperties>
</file>