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<sst xmlns="http://schemas.openxmlformats.org/spreadsheetml/2006/main" count="110" uniqueCount="50">
  <si>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30/03/2021 11:19:45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</si>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</sst>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41.763999999999996</c:v>
                </c:pt>
                <c:pt idx="13">
                  <c:v>31.27</c:v>
                </c:pt>
                <c:pt idx="14">
                  <c:v>6.1490000000000009</c:v>
                </c:pt>
                <c:pt idx="15">
                  <c:v>9.0129999999999999</c:v>
                </c:pt>
                <c:pt idx="16">
                  <c:v>1.776</c:v>
                </c:pt>
                <c:pt idx="17">
                  <c:v>1.155</c:v>
                </c:pt>
                <c:pt idx="18">
                  <c:v>0.62</c:v>
                </c:pt>
                <c:pt idx="19">
                  <c:v>3.3650000000000002</c:v>
                </c:pt>
                <c:pt idx="20">
                  <c:v>5.8050000000000006</c:v>
                </c:pt>
                <c:pt idx="21">
                  <c:v>5.569</c:v>
                </c:pt>
                <c:pt idx="22">
                  <c:v>2.6350000000000002</c:v>
                </c:pt>
                <c:pt idx="23">
                  <c:v>2.109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3512136"/>
        <c:axId val="243512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57.42</c:v>
                </c:pt>
                <c:pt idx="13">
                  <c:v>53.112000000000002</c:v>
                </c:pt>
                <c:pt idx="14">
                  <c:v>22.194000000000003</c:v>
                </c:pt>
                <c:pt idx="15">
                  <c:v>34.150999999999996</c:v>
                </c:pt>
                <c:pt idx="16">
                  <c:v>32.951999999999998</c:v>
                </c:pt>
                <c:pt idx="17">
                  <c:v>26.577000000000002</c:v>
                </c:pt>
                <c:pt idx="18">
                  <c:v>64.374000000000009</c:v>
                </c:pt>
                <c:pt idx="19">
                  <c:v>50.886000000000003</c:v>
                </c:pt>
                <c:pt idx="20">
                  <c:v>55.274999999999999</c:v>
                </c:pt>
                <c:pt idx="21">
                  <c:v>49.881</c:v>
                </c:pt>
                <c:pt idx="22">
                  <c:v>45.566000000000003</c:v>
                </c:pt>
                <c:pt idx="23">
                  <c:v>62.5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12136"/>
        <c:axId val="243512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49.7</c:v>
                </c:pt>
                <c:pt idx="13">
                  <c:v>47.51</c:v>
                </c:pt>
                <c:pt idx="14">
                  <c:v>50.4</c:v>
                </c:pt>
                <c:pt idx="15">
                  <c:v>52.5</c:v>
                </c:pt>
                <c:pt idx="16">
                  <c:v>52.86</c:v>
                </c:pt>
                <c:pt idx="17">
                  <c:v>59.9</c:v>
                </c:pt>
                <c:pt idx="18">
                  <c:v>68.849999999999994</c:v>
                </c:pt>
                <c:pt idx="19">
                  <c:v>82.37</c:v>
                </c:pt>
                <c:pt idx="20">
                  <c:v>80.05</c:v>
                </c:pt>
                <c:pt idx="21">
                  <c:v>67.180000000000007</c:v>
                </c:pt>
                <c:pt idx="22">
                  <c:v>65.989999999999995</c:v>
                </c:pt>
                <c:pt idx="23">
                  <c:v>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043200"/>
        <c:axId val="227042808"/>
      </c:lineChart>
      <c:catAx>
        <c:axId val="243512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12528"/>
        <c:crosses val="autoZero"/>
        <c:auto val="1"/>
        <c:lblAlgn val="ctr"/>
        <c:lblOffset val="100"/>
        <c:noMultiLvlLbl val="0"/>
      </c:catAx>
      <c:valAx>
        <c:axId val="24351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12136"/>
        <c:crosses val="autoZero"/>
        <c:crossBetween val="between"/>
      </c:valAx>
      <c:valAx>
        <c:axId val="227042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043200"/>
        <c:crosses val="max"/>
        <c:crossBetween val="between"/>
      </c:valAx>
      <c:catAx>
        <c:axId val="227043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042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111.23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443.65799999999996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</v>
          </cell>
        </row>
        <row r="46">
          <cell r="C46">
            <v>0</v>
          </cell>
        </row>
        <row r="47">
          <cell r="C47">
            <v>494.88800000000003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49.7</v>
          </cell>
          <cell r="O7">
            <v>47.51</v>
          </cell>
          <cell r="P7">
            <v>50.4</v>
          </cell>
          <cell r="Q7">
            <v>52.5</v>
          </cell>
          <cell r="R7">
            <v>52.86</v>
          </cell>
          <cell r="S7">
            <v>59.9</v>
          </cell>
          <cell r="T7">
            <v>68.849999999999994</v>
          </cell>
          <cell r="U7">
            <v>82.37</v>
          </cell>
          <cell r="V7">
            <v>80.05</v>
          </cell>
          <cell r="W7">
            <v>67.180000000000007</v>
          </cell>
          <cell r="X7">
            <v>65.989999999999995</v>
          </cell>
          <cell r="Y7">
            <v>60</v>
          </cell>
        </row>
        <row r="59">
          <cell r="N59">
            <v>41.763999999999996</v>
          </cell>
          <cell r="O59">
            <v>31.27</v>
          </cell>
          <cell r="P59">
            <v>6.1490000000000009</v>
          </cell>
          <cell r="Q59">
            <v>9.0129999999999999</v>
          </cell>
          <cell r="R59">
            <v>1.776</v>
          </cell>
          <cell r="S59">
            <v>1.155</v>
          </cell>
          <cell r="T59">
            <v>0.62</v>
          </cell>
          <cell r="U59">
            <v>3.3650000000000002</v>
          </cell>
          <cell r="V59">
            <v>5.8050000000000006</v>
          </cell>
          <cell r="W59">
            <v>5.569</v>
          </cell>
          <cell r="X59">
            <v>2.6350000000000002</v>
          </cell>
          <cell r="Y59">
            <v>2.109</v>
          </cell>
        </row>
        <row r="66">
          <cell r="N66">
            <v>15.655999999999999</v>
          </cell>
          <cell r="O66">
            <v>21.841999999999995</v>
          </cell>
          <cell r="P66">
            <v>16.044999999999998</v>
          </cell>
          <cell r="Q66">
            <v>25.138000000000005</v>
          </cell>
          <cell r="R66">
            <v>31.175999999999998</v>
          </cell>
          <cell r="S66">
            <v>25.422000000000004</v>
          </cell>
          <cell r="T66">
            <v>63.753999999999991</v>
          </cell>
          <cell r="U66">
            <v>47.520999999999994</v>
          </cell>
          <cell r="V66">
            <v>49.469999999999992</v>
          </cell>
          <cell r="W66">
            <v>44.312000000000005</v>
          </cell>
          <cell r="X66">
            <v>42.931000000000004</v>
          </cell>
          <cell r="Y66">
            <v>60.390999999999998</v>
          </cell>
        </row>
      </sheetData>
      <sheetData sheetId="17">
        <row r="30"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59">
          <cell r="N59">
            <v>52.42</v>
          </cell>
          <cell r="O59">
            <v>48.112000000000002</v>
          </cell>
          <cell r="P59">
            <v>17.194000000000003</v>
          </cell>
          <cell r="Q59">
            <v>29.151</v>
          </cell>
          <cell r="R59">
            <v>27.952000000000002</v>
          </cell>
          <cell r="S59">
            <v>21.576999999999998</v>
          </cell>
          <cell r="T59">
            <v>59.374000000000002</v>
          </cell>
          <cell r="U59">
            <v>45.886000000000003</v>
          </cell>
          <cell r="V59">
            <v>50.274999999999999</v>
          </cell>
          <cell r="W59">
            <v>44.881</v>
          </cell>
          <cell r="X59">
            <v>40.566000000000003</v>
          </cell>
          <cell r="Y59">
            <v>57.5</v>
          </cell>
        </row>
      </sheetData>
      <sheetData sheetId="18">
        <row r="7">
          <cell r="N7">
            <v>49.7</v>
          </cell>
          <cell r="O7">
            <v>47.51</v>
          </cell>
          <cell r="P7">
            <v>50.4</v>
          </cell>
          <cell r="Q7">
            <v>52.5</v>
          </cell>
          <cell r="R7">
            <v>52.86</v>
          </cell>
          <cell r="S7">
            <v>59.9</v>
          </cell>
          <cell r="T7">
            <v>68.849999999999994</v>
          </cell>
          <cell r="U7">
            <v>82.37</v>
          </cell>
          <cell r="V7">
            <v>80.05</v>
          </cell>
          <cell r="W7">
            <v>67.180000000000007</v>
          </cell>
          <cell r="X7">
            <v>65.989999999999995</v>
          </cell>
          <cell r="Y7">
            <v>60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57.419999999999995</v>
      </c>
      <c r="O4" s="18">
        <v>53.112000000000009</v>
      </c>
      <c r="P4" s="18">
        <v>22.194000000000003</v>
      </c>
      <c r="Q4" s="18">
        <v>34.151000000000003</v>
      </c>
      <c r="R4" s="18">
        <v>32.951999999999998</v>
      </c>
      <c r="S4" s="18">
        <v>26.577000000000002</v>
      </c>
      <c r="T4" s="18">
        <v>64.373999999999995</v>
      </c>
      <c r="U4" s="18">
        <v>50.886000000000003</v>
      </c>
      <c r="V4" s="18">
        <v>55.274999999999999</v>
      </c>
      <c r="W4" s="18">
        <v>49.881000000000007</v>
      </c>
      <c r="X4" s="18">
        <v>45.566000000000003</v>
      </c>
      <c r="Y4" s="18">
        <v>62.5</v>
      </c>
      <c r="Z4" s="19"/>
      <c r="AA4" s="20">
        <f>SUM(B4:Z4)</f>
        <v>554.88800000000003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</v>
      </c>
      <c r="O7" s="28">
        <v>47.51</v>
      </c>
      <c r="P7" s="28">
        <v>50.4</v>
      </c>
      <c r="Q7" s="28">
        <v>52.5</v>
      </c>
      <c r="R7" s="28">
        <v>52.86</v>
      </c>
      <c r="S7" s="28">
        <v>59.9</v>
      </c>
      <c r="T7" s="28">
        <v>68.849999999999994</v>
      </c>
      <c r="U7" s="28">
        <v>82.37</v>
      </c>
      <c r="V7" s="28">
        <v>80.05</v>
      </c>
      <c r="W7" s="28">
        <v>67.180000000000007</v>
      </c>
      <c r="X7" s="28">
        <v>65.989999999999995</v>
      </c>
      <c r="Y7" s="28">
        <v>60</v>
      </c>
      <c r="Z7" s="29"/>
      <c r="AA7" s="30">
        <f>IF(SUM(GR_MAINLAND_MCP_SUM_SELL)&lt;&gt;0,AVERAGEIF(GR_MAINLAND_MCP_SUM_SELL,"&lt;&gt;"""),"")</f>
        <v>61.442499999999995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41.763999999999996</v>
      </c>
      <c r="O13" s="52">
        <v>31.27</v>
      </c>
      <c r="P13" s="52">
        <v>6.1490000000000009</v>
      </c>
      <c r="Q13" s="52">
        <v>9.0129999999999999</v>
      </c>
      <c r="R13" s="52">
        <v>1.776</v>
      </c>
      <c r="S13" s="52">
        <v>1.155</v>
      </c>
      <c r="T13" s="52">
        <v>0.62</v>
      </c>
      <c r="U13" s="52">
        <v>3.3650000000000002</v>
      </c>
      <c r="V13" s="52">
        <v>5.8050000000000006</v>
      </c>
      <c r="W13" s="52">
        <v>5.569</v>
      </c>
      <c r="X13" s="52">
        <v>2.6350000000000002</v>
      </c>
      <c r="Y13" s="52">
        <v>2.109</v>
      </c>
      <c r="Z13" s="53"/>
      <c r="AA13" s="54">
        <f>SUM(B13:Z13)</f>
        <v>111.23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41.763999999999996</v>
      </c>
      <c r="O14" s="57">
        <f t="shared" si="0"/>
        <v>31.27</v>
      </c>
      <c r="P14" s="57">
        <f t="shared" si="0"/>
        <v>6.1490000000000009</v>
      </c>
      <c r="Q14" s="57">
        <f t="shared" si="0"/>
        <v>9.0129999999999999</v>
      </c>
      <c r="R14" s="57">
        <f t="shared" si="0"/>
        <v>1.776</v>
      </c>
      <c r="S14" s="57">
        <f t="shared" si="0"/>
        <v>1.155</v>
      </c>
      <c r="T14" s="57">
        <f t="shared" si="0"/>
        <v>0.62</v>
      </c>
      <c r="U14" s="57">
        <f t="shared" si="0"/>
        <v>3.3650000000000002</v>
      </c>
      <c r="V14" s="57">
        <f t="shared" si="0"/>
        <v>5.8050000000000006</v>
      </c>
      <c r="W14" s="57">
        <f t="shared" si="0"/>
        <v>5.569</v>
      </c>
      <c r="X14" s="57">
        <f t="shared" si="0"/>
        <v>2.6350000000000002</v>
      </c>
      <c r="Y14" s="57">
        <f t="shared" si="0"/>
        <v>2.109</v>
      </c>
      <c r="Z14" s="58" t="str">
        <f t="shared" si="0"/>
        <v/>
      </c>
      <c r="AA14" s="59">
        <f>SUM(AA9:AA13)</f>
        <v>111.23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15.655999999999999</v>
      </c>
      <c r="O19" s="76">
        <v>21.841999999999995</v>
      </c>
      <c r="P19" s="76">
        <v>16.044999999999998</v>
      </c>
      <c r="Q19" s="76">
        <v>25.138000000000005</v>
      </c>
      <c r="R19" s="76">
        <v>31.175999999999998</v>
      </c>
      <c r="S19" s="76">
        <v>25.422000000000004</v>
      </c>
      <c r="T19" s="76">
        <v>63.753999999999991</v>
      </c>
      <c r="U19" s="76">
        <v>47.520999999999994</v>
      </c>
      <c r="V19" s="76">
        <v>49.469999999999992</v>
      </c>
      <c r="W19" s="76">
        <v>44.312000000000005</v>
      </c>
      <c r="X19" s="76">
        <v>42.931000000000004</v>
      </c>
      <c r="Y19" s="76">
        <v>60.390999999999998</v>
      </c>
      <c r="Z19" s="73"/>
      <c r="AA19" s="74">
        <f>SUM(B19:Z19)</f>
        <v>443.65799999999996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15.655999999999999</v>
      </c>
      <c r="O22" s="83">
        <f t="shared" si="1"/>
        <v>21.841999999999995</v>
      </c>
      <c r="P22" s="83">
        <f t="shared" si="1"/>
        <v>16.044999999999998</v>
      </c>
      <c r="Q22" s="83">
        <f t="shared" si="1"/>
        <v>25.138000000000005</v>
      </c>
      <c r="R22" s="83">
        <f t="shared" si="1"/>
        <v>31.175999999999998</v>
      </c>
      <c r="S22" s="83">
        <f t="shared" si="1"/>
        <v>25.422000000000004</v>
      </c>
      <c r="T22" s="83">
        <f t="shared" si="1"/>
        <v>63.753999999999991</v>
      </c>
      <c r="U22" s="83">
        <f t="shared" si="1"/>
        <v>47.520999999999994</v>
      </c>
      <c r="V22" s="83">
        <f t="shared" si="1"/>
        <v>49.469999999999992</v>
      </c>
      <c r="W22" s="83">
        <f t="shared" si="1"/>
        <v>44.312000000000005</v>
      </c>
      <c r="X22" s="83">
        <f t="shared" si="1"/>
        <v>42.931000000000004</v>
      </c>
      <c r="Y22" s="83">
        <f t="shared" si="1"/>
        <v>60.390999999999998</v>
      </c>
      <c r="Z22" s="84" t="str">
        <f t="shared" si="1"/>
        <v/>
      </c>
      <c r="AA22" s="85">
        <f>SUM(AA17:AA21)</f>
        <v>443.65799999999996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57.42</v>
      </c>
      <c r="O26" s="72">
        <v>53.112000000000002</v>
      </c>
      <c r="P26" s="72">
        <v>22.193999999999999</v>
      </c>
      <c r="Q26" s="72">
        <v>34.151000000000003</v>
      </c>
      <c r="R26" s="72">
        <v>32.951999999999998</v>
      </c>
      <c r="S26" s="72">
        <v>26.577000000000002</v>
      </c>
      <c r="T26" s="72">
        <v>64.373999999999995</v>
      </c>
      <c r="U26" s="72">
        <v>50.886000000000003</v>
      </c>
      <c r="V26" s="72">
        <v>55.274999999999999</v>
      </c>
      <c r="W26" s="72">
        <v>49.881</v>
      </c>
      <c r="X26" s="72">
        <v>45.566000000000003</v>
      </c>
      <c r="Y26" s="72">
        <v>62.5</v>
      </c>
      <c r="Z26" s="73"/>
      <c r="AA26" s="74">
        <f>SUM(B26:Z26)</f>
        <v>554.88800000000003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57.42</v>
      </c>
      <c r="O28" s="57">
        <f t="shared" si="2"/>
        <v>53.112000000000002</v>
      </c>
      <c r="P28" s="57">
        <f t="shared" si="2"/>
        <v>22.193999999999999</v>
      </c>
      <c r="Q28" s="57">
        <f t="shared" si="2"/>
        <v>34.151000000000003</v>
      </c>
      <c r="R28" s="57">
        <f t="shared" si="2"/>
        <v>32.951999999999998</v>
      </c>
      <c r="S28" s="57">
        <f t="shared" si="2"/>
        <v>26.577000000000002</v>
      </c>
      <c r="T28" s="57">
        <f t="shared" si="2"/>
        <v>64.373999999999995</v>
      </c>
      <c r="U28" s="57">
        <f t="shared" si="2"/>
        <v>50.886000000000003</v>
      </c>
      <c r="V28" s="57">
        <f t="shared" si="2"/>
        <v>55.274999999999999</v>
      </c>
      <c r="W28" s="57">
        <f t="shared" si="2"/>
        <v>49.881</v>
      </c>
      <c r="X28" s="57">
        <f t="shared" si="2"/>
        <v>45.566000000000003</v>
      </c>
      <c r="Y28" s="57">
        <f t="shared" si="2"/>
        <v>62.5</v>
      </c>
      <c r="Z28" s="58" t="str">
        <f t="shared" si="2"/>
        <v/>
      </c>
      <c r="AA28" s="59">
        <f>SUM(AA25:AA27)</f>
        <v>554.88800000000003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57.419999999999995</v>
      </c>
      <c r="O47" s="83">
        <f t="shared" si="8"/>
        <v>53.111999999999995</v>
      </c>
      <c r="P47" s="83">
        <f t="shared" si="8"/>
        <v>22.193999999999999</v>
      </c>
      <c r="Q47" s="83">
        <f t="shared" si="8"/>
        <v>34.151000000000003</v>
      </c>
      <c r="R47" s="83">
        <f t="shared" si="8"/>
        <v>32.951999999999998</v>
      </c>
      <c r="S47" s="83">
        <f t="shared" si="8"/>
        <v>26.577000000000005</v>
      </c>
      <c r="T47" s="83">
        <f t="shared" si="8"/>
        <v>64.373999999999995</v>
      </c>
      <c r="U47" s="83">
        <f t="shared" si="8"/>
        <v>50.885999999999996</v>
      </c>
      <c r="V47" s="83">
        <f t="shared" si="8"/>
        <v>55.274999999999991</v>
      </c>
      <c r="W47" s="83">
        <f t="shared" si="8"/>
        <v>49.881000000000007</v>
      </c>
      <c r="X47" s="83">
        <f t="shared" si="8"/>
        <v>45.566000000000003</v>
      </c>
      <c r="Y47" s="83">
        <f t="shared" si="8"/>
        <v>62.5</v>
      </c>
      <c r="Z47" s="84" t="str">
        <f t="shared" si="8"/>
        <v/>
      </c>
      <c r="AA47" s="100">
        <f>SUM(B47:Z47)</f>
        <v>554.88799999999992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57.42</v>
      </c>
      <c r="O4" s="18">
        <v>53.112000000000002</v>
      </c>
      <c r="P4" s="18">
        <v>22.194000000000003</v>
      </c>
      <c r="Q4" s="18">
        <v>34.150999999999996</v>
      </c>
      <c r="R4" s="18">
        <v>32.951999999999998</v>
      </c>
      <c r="S4" s="18">
        <v>26.577000000000002</v>
      </c>
      <c r="T4" s="18">
        <v>64.374000000000009</v>
      </c>
      <c r="U4" s="18">
        <v>50.886000000000003</v>
      </c>
      <c r="V4" s="18">
        <v>55.274999999999999</v>
      </c>
      <c r="W4" s="18">
        <v>49.881</v>
      </c>
      <c r="X4" s="18">
        <v>45.566000000000003</v>
      </c>
      <c r="Y4" s="18">
        <v>62.5</v>
      </c>
      <c r="Z4" s="19"/>
      <c r="AA4" s="20">
        <f>SUM(B4:Z4)</f>
        <v>554.88800000000003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</v>
      </c>
      <c r="O7" s="28">
        <v>47.51</v>
      </c>
      <c r="P7" s="28">
        <v>50.4</v>
      </c>
      <c r="Q7" s="28">
        <v>52.5</v>
      </c>
      <c r="R7" s="28">
        <v>52.86</v>
      </c>
      <c r="S7" s="28">
        <v>59.9</v>
      </c>
      <c r="T7" s="28">
        <v>68.849999999999994</v>
      </c>
      <c r="U7" s="28">
        <v>82.37</v>
      </c>
      <c r="V7" s="28">
        <v>80.05</v>
      </c>
      <c r="W7" s="28">
        <v>67.180000000000007</v>
      </c>
      <c r="X7" s="28">
        <v>65.989999999999995</v>
      </c>
      <c r="Y7" s="28">
        <v>60</v>
      </c>
      <c r="Z7" s="29"/>
      <c r="AA7" s="30">
        <v>61.442499999999995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</v>
      </c>
      <c r="O11" s="47">
        <v>5</v>
      </c>
      <c r="P11" s="47">
        <v>5</v>
      </c>
      <c r="Q11" s="47">
        <v>5</v>
      </c>
      <c r="R11" s="47">
        <v>5</v>
      </c>
      <c r="S11" s="47">
        <v>5</v>
      </c>
      <c r="T11" s="47">
        <v>5</v>
      </c>
      <c r="U11" s="47">
        <v>5</v>
      </c>
      <c r="V11" s="47">
        <v>5</v>
      </c>
      <c r="W11" s="47">
        <v>5</v>
      </c>
      <c r="X11" s="47">
        <v>5</v>
      </c>
      <c r="Y11" s="47">
        <v>5</v>
      </c>
      <c r="Z11" s="48"/>
      <c r="AA11" s="49">
        <f>SUM(B11:Z11)</f>
        <v>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52.42</v>
      </c>
      <c r="O13" s="52">
        <v>48.112000000000002</v>
      </c>
      <c r="P13" s="52">
        <v>17.194000000000003</v>
      </c>
      <c r="Q13" s="52">
        <v>29.151</v>
      </c>
      <c r="R13" s="52">
        <v>27.952000000000002</v>
      </c>
      <c r="S13" s="52">
        <v>21.576999999999998</v>
      </c>
      <c r="T13" s="52">
        <v>59.374000000000002</v>
      </c>
      <c r="U13" s="52">
        <v>45.886000000000003</v>
      </c>
      <c r="V13" s="52">
        <v>50.274999999999999</v>
      </c>
      <c r="W13" s="52">
        <v>44.881</v>
      </c>
      <c r="X13" s="52">
        <v>40.566000000000003</v>
      </c>
      <c r="Y13" s="52">
        <v>57.5</v>
      </c>
      <c r="Z13" s="53"/>
      <c r="AA13" s="54">
        <f>SUM(B13:Z13)</f>
        <v>494.88800000000003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57.42</v>
      </c>
      <c r="O14" s="57">
        <f t="shared" si="0"/>
        <v>53.112000000000002</v>
      </c>
      <c r="P14" s="57">
        <f t="shared" si="0"/>
        <v>22.194000000000003</v>
      </c>
      <c r="Q14" s="57">
        <f t="shared" si="0"/>
        <v>34.150999999999996</v>
      </c>
      <c r="R14" s="57">
        <f t="shared" si="0"/>
        <v>32.951999999999998</v>
      </c>
      <c r="S14" s="57">
        <f t="shared" si="0"/>
        <v>26.576999999999998</v>
      </c>
      <c r="T14" s="57">
        <f t="shared" si="0"/>
        <v>64.373999999999995</v>
      </c>
      <c r="U14" s="57">
        <f t="shared" si="0"/>
        <v>50.886000000000003</v>
      </c>
      <c r="V14" s="57">
        <f t="shared" si="0"/>
        <v>55.274999999999999</v>
      </c>
      <c r="W14" s="57">
        <f t="shared" si="0"/>
        <v>49.881</v>
      </c>
      <c r="X14" s="57">
        <f t="shared" si="0"/>
        <v>45.566000000000003</v>
      </c>
      <c r="Y14" s="57">
        <f t="shared" si="0"/>
        <v>62.5</v>
      </c>
      <c r="Z14" s="58" t="str">
        <f t="shared" si="0"/>
        <v/>
      </c>
      <c r="AA14" s="59">
        <f>SUM(AA9:AA13)</f>
        <v>554.88800000000003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57.42</v>
      </c>
      <c r="O26" s="72">
        <v>53.112000000000002</v>
      </c>
      <c r="P26" s="72">
        <v>22.193999999999999</v>
      </c>
      <c r="Q26" s="72">
        <v>34.151000000000003</v>
      </c>
      <c r="R26" s="72">
        <v>32.951999999999998</v>
      </c>
      <c r="S26" s="72">
        <v>26.577000000000002</v>
      </c>
      <c r="T26" s="72">
        <v>64.373999999999995</v>
      </c>
      <c r="U26" s="72">
        <v>50.886000000000003</v>
      </c>
      <c r="V26" s="72">
        <v>55.274999999999999</v>
      </c>
      <c r="W26" s="72">
        <v>49.881</v>
      </c>
      <c r="X26" s="72">
        <v>45.566000000000003</v>
      </c>
      <c r="Y26" s="72">
        <v>62.5</v>
      </c>
      <c r="Z26" s="73"/>
      <c r="AA26" s="74">
        <f>SUM(B26:Z26)</f>
        <v>554.88800000000003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57.42</v>
      </c>
      <c r="O28" s="57">
        <f t="shared" si="2"/>
        <v>53.112000000000002</v>
      </c>
      <c r="P28" s="57">
        <f t="shared" si="2"/>
        <v>22.193999999999999</v>
      </c>
      <c r="Q28" s="57">
        <f t="shared" si="2"/>
        <v>34.151000000000003</v>
      </c>
      <c r="R28" s="57">
        <f t="shared" si="2"/>
        <v>32.951999999999998</v>
      </c>
      <c r="S28" s="57">
        <f t="shared" si="2"/>
        <v>26.577000000000002</v>
      </c>
      <c r="T28" s="57">
        <f t="shared" si="2"/>
        <v>64.373999999999995</v>
      </c>
      <c r="U28" s="57">
        <f t="shared" si="2"/>
        <v>50.886000000000003</v>
      </c>
      <c r="V28" s="57">
        <f t="shared" si="2"/>
        <v>55.274999999999999</v>
      </c>
      <c r="W28" s="57">
        <f t="shared" si="2"/>
        <v>49.881</v>
      </c>
      <c r="X28" s="57">
        <f t="shared" si="2"/>
        <v>45.566000000000003</v>
      </c>
      <c r="Y28" s="57">
        <f t="shared" si="2"/>
        <v>62.5</v>
      </c>
      <c r="Z28" s="58">
        <f t="shared" si="2"/>
        <v>0</v>
      </c>
      <c r="AA28" s="59">
        <f t="shared" si="2"/>
        <v>554.88800000000003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57.42</v>
      </c>
      <c r="O47" s="83">
        <f t="shared" si="8"/>
        <v>53.112000000000002</v>
      </c>
      <c r="P47" s="83">
        <f t="shared" si="8"/>
        <v>22.194000000000003</v>
      </c>
      <c r="Q47" s="83">
        <f t="shared" si="8"/>
        <v>34.150999999999996</v>
      </c>
      <c r="R47" s="83">
        <f t="shared" si="8"/>
        <v>32.951999999999998</v>
      </c>
      <c r="S47" s="83">
        <f t="shared" si="8"/>
        <v>26.576999999999998</v>
      </c>
      <c r="T47" s="83">
        <f t="shared" si="8"/>
        <v>64.373999999999995</v>
      </c>
      <c r="U47" s="83">
        <f t="shared" si="8"/>
        <v>50.886000000000003</v>
      </c>
      <c r="V47" s="83">
        <f t="shared" si="8"/>
        <v>55.274999999999999</v>
      </c>
      <c r="W47" s="83">
        <f t="shared" si="8"/>
        <v>49.881</v>
      </c>
      <c r="X47" s="83">
        <f t="shared" si="8"/>
        <v>45.566000000000003</v>
      </c>
      <c r="Y47" s="83">
        <f t="shared" si="8"/>
        <v>62.5</v>
      </c>
      <c r="Z47" s="84">
        <f t="shared" si="8"/>
        <v>0</v>
      </c>
      <c r="AA47" s="100">
        <f>SUM(B47:Z47)</f>
        <v>554.88800000000003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2021-03-30T08:19:45Z</dcterms:created>
  <dcterms:modified xsi:type="dcterms:W3CDTF">2021-03-30T08:19:45Z</dcterms:modified>
</cp:coreProperties>
</file>