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<sst xmlns="http://schemas.openxmlformats.org/spreadsheetml/2006/main" count="110" uniqueCount="50">
  <si>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29/03/2021 11:20:50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</si>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</sst>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17.77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10.872999999999999</c:v>
                </c:pt>
                <c:pt idx="13">
                  <c:v>14.366999999999999</c:v>
                </c:pt>
                <c:pt idx="14">
                  <c:v>1.39</c:v>
                </c:pt>
                <c:pt idx="15">
                  <c:v>2.306</c:v>
                </c:pt>
                <c:pt idx="17">
                  <c:v>1.25</c:v>
                </c:pt>
                <c:pt idx="19">
                  <c:v>9.738999999999999</c:v>
                </c:pt>
                <c:pt idx="20">
                  <c:v>3.8380000000000001</c:v>
                </c:pt>
                <c:pt idx="21">
                  <c:v>11.378</c:v>
                </c:pt>
                <c:pt idx="22">
                  <c:v>6.9290000000000003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907064"/>
        <c:axId val="333907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44.721999999999987</c:v>
                </c:pt>
                <c:pt idx="13">
                  <c:v>36.154000000000003</c:v>
                </c:pt>
                <c:pt idx="14">
                  <c:v>32.131</c:v>
                </c:pt>
                <c:pt idx="15">
                  <c:v>27.198999999999998</c:v>
                </c:pt>
                <c:pt idx="16">
                  <c:v>25.582999999999995</c:v>
                </c:pt>
                <c:pt idx="17">
                  <c:v>15.327999999999999</c:v>
                </c:pt>
                <c:pt idx="18">
                  <c:v>5.9830000000000005</c:v>
                </c:pt>
                <c:pt idx="19">
                  <c:v>28.422999999999998</c:v>
                </c:pt>
                <c:pt idx="20">
                  <c:v>24.302999999999997</c:v>
                </c:pt>
                <c:pt idx="21">
                  <c:v>35.027999999999999</c:v>
                </c:pt>
                <c:pt idx="22">
                  <c:v>24.568000000000001</c:v>
                </c:pt>
                <c:pt idx="23">
                  <c:v>8.3040000000000003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907064"/>
        <c:axId val="333907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52.79</c:v>
                </c:pt>
                <c:pt idx="13">
                  <c:v>52</c:v>
                </c:pt>
                <c:pt idx="14">
                  <c:v>43.16</c:v>
                </c:pt>
                <c:pt idx="15">
                  <c:v>44.17</c:v>
                </c:pt>
                <c:pt idx="16">
                  <c:v>29.84</c:v>
                </c:pt>
                <c:pt idx="17">
                  <c:v>25.73</c:v>
                </c:pt>
                <c:pt idx="18">
                  <c:v>14.81</c:v>
                </c:pt>
                <c:pt idx="19">
                  <c:v>88.52</c:v>
                </c:pt>
                <c:pt idx="20">
                  <c:v>76.819999999999993</c:v>
                </c:pt>
                <c:pt idx="21">
                  <c:v>68.72</c:v>
                </c:pt>
                <c:pt idx="22">
                  <c:v>58</c:v>
                </c:pt>
                <c:pt idx="23">
                  <c:v>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908240"/>
        <c:axId val="333907848"/>
      </c:lineChart>
      <c:catAx>
        <c:axId val="333907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907456"/>
        <c:crosses val="autoZero"/>
        <c:auto val="1"/>
        <c:lblAlgn val="ctr"/>
        <c:lblOffset val="100"/>
        <c:noMultiLvlLbl val="0"/>
      </c:catAx>
      <c:valAx>
        <c:axId val="33390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907064"/>
        <c:crosses val="autoZero"/>
        <c:crossBetween val="between"/>
      </c:valAx>
      <c:valAx>
        <c:axId val="333907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908240"/>
        <c:crosses val="max"/>
        <c:crossBetween val="between"/>
      </c:valAx>
      <c:catAx>
        <c:axId val="333908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90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17.77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62.07</v>
          </cell>
        </row>
        <row r="31">
          <cell r="C31">
            <v>2.04</v>
          </cell>
        </row>
        <row r="32">
          <cell r="C32">
            <v>204.89399999999998</v>
          </cell>
        </row>
        <row r="33">
          <cell r="C33">
            <v>20.951999999999998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51.32</v>
          </cell>
        </row>
        <row r="39">
          <cell r="C39">
            <v>0</v>
          </cell>
        </row>
        <row r="40">
          <cell r="C40">
            <v>124.206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132.19999999999999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52.79</v>
          </cell>
          <cell r="O7">
            <v>52</v>
          </cell>
          <cell r="P7">
            <v>43.16</v>
          </cell>
          <cell r="Q7">
            <v>44.17</v>
          </cell>
          <cell r="R7">
            <v>29.84</v>
          </cell>
          <cell r="S7">
            <v>25.73</v>
          </cell>
          <cell r="T7">
            <v>14.81</v>
          </cell>
          <cell r="U7">
            <v>88.52</v>
          </cell>
          <cell r="V7">
            <v>76.819999999999993</v>
          </cell>
          <cell r="W7">
            <v>68.72</v>
          </cell>
          <cell r="X7">
            <v>58</v>
          </cell>
          <cell r="Y7">
            <v>14</v>
          </cell>
        </row>
        <row r="37">
          <cell r="N37">
            <v>17.77</v>
          </cell>
        </row>
        <row r="59">
          <cell r="N59">
            <v>10.872999999999999</v>
          </cell>
          <cell r="O59">
            <v>14.366999999999999</v>
          </cell>
          <cell r="P59">
            <v>1.39</v>
          </cell>
          <cell r="Q59">
            <v>2.306</v>
          </cell>
          <cell r="S59">
            <v>1.25</v>
          </cell>
          <cell r="U59">
            <v>9.738999999999999</v>
          </cell>
          <cell r="V59">
            <v>3.8380000000000001</v>
          </cell>
          <cell r="W59">
            <v>11.378</v>
          </cell>
          <cell r="X59">
            <v>6.9290000000000003</v>
          </cell>
        </row>
        <row r="64">
          <cell r="U64">
            <v>0.51</v>
          </cell>
          <cell r="V64">
            <v>0.51</v>
          </cell>
          <cell r="W64">
            <v>0.51</v>
          </cell>
          <cell r="X64">
            <v>0.51</v>
          </cell>
        </row>
        <row r="65">
          <cell r="N65">
            <v>15.562999999999999</v>
          </cell>
          <cell r="O65">
            <v>21.747</v>
          </cell>
          <cell r="P65">
            <v>29.619</v>
          </cell>
          <cell r="Q65">
            <v>23.657</v>
          </cell>
          <cell r="R65">
            <v>19.548000000000002</v>
          </cell>
          <cell r="S65">
            <v>12.869</v>
          </cell>
          <cell r="U65">
            <v>18.173999999999999</v>
          </cell>
          <cell r="V65">
            <v>19.954999999999998</v>
          </cell>
          <cell r="W65">
            <v>23.14</v>
          </cell>
          <cell r="X65">
            <v>17.128999999999998</v>
          </cell>
          <cell r="Y65">
            <v>3.4929999999999999</v>
          </cell>
        </row>
        <row r="66">
          <cell r="N66">
            <v>0.51600000000000001</v>
          </cell>
          <cell r="O66">
            <v>0.04</v>
          </cell>
          <cell r="P66">
            <v>1.1219999999999999</v>
          </cell>
          <cell r="Q66">
            <v>1.236</v>
          </cell>
          <cell r="R66">
            <v>6.0350000000000001</v>
          </cell>
          <cell r="S66">
            <v>1.2090000000000001</v>
          </cell>
          <cell r="T66">
            <v>5.9830000000000005</v>
          </cell>
          <cell r="Y66">
            <v>4.8109999999999999</v>
          </cell>
        </row>
      </sheetData>
      <sheetData sheetId="17">
        <row r="59">
          <cell r="N59">
            <v>15.503999999999998</v>
          </cell>
          <cell r="O59">
            <v>5.9690000000000003</v>
          </cell>
          <cell r="P59">
            <v>14.803999999999998</v>
          </cell>
          <cell r="Q59">
            <v>14.992999999999999</v>
          </cell>
          <cell r="R59">
            <v>15.983000000000001</v>
          </cell>
          <cell r="S59">
            <v>4.1450000000000005</v>
          </cell>
          <cell r="T59">
            <v>5.9830000000000005</v>
          </cell>
          <cell r="U59">
            <v>11.256</v>
          </cell>
          <cell r="V59">
            <v>11.068000000000001</v>
          </cell>
          <cell r="W59">
            <v>17.078999999999997</v>
          </cell>
          <cell r="X59">
            <v>7.112000000000001</v>
          </cell>
          <cell r="Y59">
            <v>8.3040000000000003</v>
          </cell>
        </row>
        <row r="64">
          <cell r="N64">
            <v>8.2799999999999994</v>
          </cell>
          <cell r="O64">
            <v>8.2799999999999994</v>
          </cell>
          <cell r="P64">
            <v>8.76</v>
          </cell>
          <cell r="Q64">
            <v>8.27</v>
          </cell>
          <cell r="R64">
            <v>9.51</v>
          </cell>
          <cell r="S64">
            <v>8.2200000000000006</v>
          </cell>
        </row>
        <row r="66">
          <cell r="N66">
            <v>20.937999999999999</v>
          </cell>
          <cell r="O66">
            <v>21.905000000000001</v>
          </cell>
          <cell r="P66">
            <v>8.5670000000000002</v>
          </cell>
          <cell r="Q66">
            <v>3.9359999999999999</v>
          </cell>
          <cell r="R66">
            <v>0.09</v>
          </cell>
          <cell r="S66">
            <v>2.9630000000000001</v>
          </cell>
          <cell r="U66">
            <v>17.166999999999998</v>
          </cell>
          <cell r="V66">
            <v>13.234999999999999</v>
          </cell>
          <cell r="W66">
            <v>17.948999999999998</v>
          </cell>
          <cell r="X66">
            <v>17.456</v>
          </cell>
        </row>
      </sheetData>
      <sheetData sheetId="18">
        <row r="7">
          <cell r="N7">
            <v>52.79</v>
          </cell>
          <cell r="O7">
            <v>52</v>
          </cell>
          <cell r="P7">
            <v>43.16</v>
          </cell>
          <cell r="Q7">
            <v>44.17</v>
          </cell>
          <cell r="R7">
            <v>29.84</v>
          </cell>
          <cell r="S7">
            <v>25.73</v>
          </cell>
          <cell r="T7">
            <v>14.81</v>
          </cell>
          <cell r="U7">
            <v>88.52</v>
          </cell>
          <cell r="V7">
            <v>76.819999999999993</v>
          </cell>
          <cell r="W7">
            <v>68.72</v>
          </cell>
          <cell r="X7">
            <v>58</v>
          </cell>
          <cell r="Y7">
            <v>14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44283</v>
          </cell>
        </row>
        <row r="4">
          <cell r="B4">
            <v>44283</v>
          </cell>
        </row>
        <row r="5">
          <cell r="B5">
            <v>44283</v>
          </cell>
        </row>
        <row r="6">
          <cell r="B6">
            <v>44283</v>
          </cell>
        </row>
        <row r="7">
          <cell r="B7">
            <v>44283</v>
          </cell>
        </row>
        <row r="8">
          <cell r="B8">
            <v>44283</v>
          </cell>
        </row>
        <row r="9">
          <cell r="B9">
            <v>44283</v>
          </cell>
        </row>
        <row r="10">
          <cell r="B10">
            <v>44283</v>
          </cell>
        </row>
        <row r="11">
          <cell r="B11">
            <v>44283</v>
          </cell>
        </row>
        <row r="12">
          <cell r="B12">
            <v>44283</v>
          </cell>
        </row>
        <row r="13">
          <cell r="B13">
            <v>44283</v>
          </cell>
        </row>
        <row r="14">
          <cell r="B14">
            <v>44283</v>
          </cell>
        </row>
        <row r="15">
          <cell r="B15">
            <v>44283</v>
          </cell>
        </row>
        <row r="16">
          <cell r="B16">
            <v>44283</v>
          </cell>
        </row>
      </sheetData>
      <sheetData sheetId="41">
        <row r="2">
          <cell r="C2">
            <v>44286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44.721999999999994</v>
      </c>
      <c r="O4" s="18">
        <v>36.153999999999996</v>
      </c>
      <c r="P4" s="18">
        <v>32.131</v>
      </c>
      <c r="Q4" s="18">
        <v>27.199000000000002</v>
      </c>
      <c r="R4" s="18">
        <v>25.582999999999998</v>
      </c>
      <c r="S4" s="18">
        <v>15.328000000000001</v>
      </c>
      <c r="T4" s="18">
        <v>5.9830000000000005</v>
      </c>
      <c r="U4" s="18">
        <v>28.423000000000002</v>
      </c>
      <c r="V4" s="18">
        <v>24.302999999999997</v>
      </c>
      <c r="W4" s="18">
        <v>35.027999999999999</v>
      </c>
      <c r="X4" s="18">
        <v>24.568000000000001</v>
      </c>
      <c r="Y4" s="18">
        <v>8.3039999999999985</v>
      </c>
      <c r="Z4" s="19"/>
      <c r="AA4" s="20">
        <f>SUM(B4:Z4)</f>
        <v>307.72599999999994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52.79</v>
      </c>
      <c r="O7" s="28">
        <v>52</v>
      </c>
      <c r="P7" s="28">
        <v>43.16</v>
      </c>
      <c r="Q7" s="28">
        <v>44.17</v>
      </c>
      <c r="R7" s="28">
        <v>29.84</v>
      </c>
      <c r="S7" s="28">
        <v>25.73</v>
      </c>
      <c r="T7" s="28">
        <v>14.81</v>
      </c>
      <c r="U7" s="28">
        <v>88.52</v>
      </c>
      <c r="V7" s="28">
        <v>76.819999999999993</v>
      </c>
      <c r="W7" s="28">
        <v>68.72</v>
      </c>
      <c r="X7" s="28">
        <v>58</v>
      </c>
      <c r="Y7" s="28">
        <v>14</v>
      </c>
      <c r="Z7" s="29"/>
      <c r="AA7" s="30">
        <f>IF(SUM(GR_MAINLAND_MCP_SUM_SELL)&lt;&gt;0,AVERAGEIF(GR_MAINLAND_MCP_SUM_SELL,"&lt;&gt;"""),"")</f>
        <v>47.379999999999995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17.77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17.77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10.872999999999999</v>
      </c>
      <c r="O13" s="52">
        <v>14.366999999999999</v>
      </c>
      <c r="P13" s="52">
        <v>1.39</v>
      </c>
      <c r="Q13" s="52">
        <v>2.306</v>
      </c>
      <c r="R13" s="52"/>
      <c r="S13" s="52">
        <v>1.25</v>
      </c>
      <c r="T13" s="52"/>
      <c r="U13" s="52">
        <v>9.738999999999999</v>
      </c>
      <c r="V13" s="52">
        <v>3.8380000000000001</v>
      </c>
      <c r="W13" s="52">
        <v>11.378</v>
      </c>
      <c r="X13" s="52">
        <v>6.9290000000000003</v>
      </c>
      <c r="Y13" s="52"/>
      <c r="Z13" s="53"/>
      <c r="AA13" s="54">
        <f>SUM(B13:Z13)</f>
        <v>62.07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28.643000000000001</v>
      </c>
      <c r="O14" s="57">
        <f t="shared" si="0"/>
        <v>14.366999999999999</v>
      </c>
      <c r="P14" s="57">
        <f t="shared" si="0"/>
        <v>1.39</v>
      </c>
      <c r="Q14" s="57">
        <f t="shared" si="0"/>
        <v>2.306</v>
      </c>
      <c r="R14" s="57">
        <f t="shared" si="0"/>
        <v>0</v>
      </c>
      <c r="S14" s="57">
        <f t="shared" si="0"/>
        <v>1.25</v>
      </c>
      <c r="T14" s="57">
        <f t="shared" si="0"/>
        <v>0</v>
      </c>
      <c r="U14" s="57">
        <f t="shared" si="0"/>
        <v>9.738999999999999</v>
      </c>
      <c r="V14" s="57">
        <f t="shared" si="0"/>
        <v>3.8380000000000001</v>
      </c>
      <c r="W14" s="57">
        <f t="shared" si="0"/>
        <v>11.378</v>
      </c>
      <c r="X14" s="57">
        <f t="shared" si="0"/>
        <v>6.9290000000000003</v>
      </c>
      <c r="Y14" s="57">
        <f t="shared" si="0"/>
        <v>0</v>
      </c>
      <c r="Z14" s="58" t="str">
        <f t="shared" si="0"/>
        <v/>
      </c>
      <c r="AA14" s="59">
        <f>SUM(AA9:AA13)</f>
        <v>79.84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>
        <v>0.51</v>
      </c>
      <c r="V17" s="67">
        <v>0.51</v>
      </c>
      <c r="W17" s="67">
        <v>0.51</v>
      </c>
      <c r="X17" s="67">
        <v>0.51</v>
      </c>
      <c r="Y17" s="67"/>
      <c r="Z17" s="68"/>
      <c r="AA17" s="69">
        <f>SUM(B17:Z17)</f>
        <v>2.04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15.562999999999999</v>
      </c>
      <c r="O18" s="72">
        <v>21.747</v>
      </c>
      <c r="P18" s="72">
        <v>29.619</v>
      </c>
      <c r="Q18" s="72">
        <v>23.657</v>
      </c>
      <c r="R18" s="72">
        <v>19.548000000000002</v>
      </c>
      <c r="S18" s="72">
        <v>12.869</v>
      </c>
      <c r="T18" s="72"/>
      <c r="U18" s="72">
        <v>18.173999999999999</v>
      </c>
      <c r="V18" s="72">
        <v>19.954999999999998</v>
      </c>
      <c r="W18" s="72">
        <v>23.14</v>
      </c>
      <c r="X18" s="72">
        <v>17.128999999999998</v>
      </c>
      <c r="Y18" s="72">
        <v>3.4929999999999999</v>
      </c>
      <c r="Z18" s="73"/>
      <c r="AA18" s="74">
        <f>SUM(B18:Z18)</f>
        <v>204.89399999999998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0.51600000000000001</v>
      </c>
      <c r="O19" s="76">
        <v>0.04</v>
      </c>
      <c r="P19" s="76">
        <v>1.1219999999999999</v>
      </c>
      <c r="Q19" s="76">
        <v>1.236</v>
      </c>
      <c r="R19" s="76">
        <v>6.0350000000000001</v>
      </c>
      <c r="S19" s="76">
        <v>1.2090000000000001</v>
      </c>
      <c r="T19" s="76">
        <v>5.9830000000000005</v>
      </c>
      <c r="U19" s="76"/>
      <c r="V19" s="76"/>
      <c r="W19" s="76"/>
      <c r="X19" s="76"/>
      <c r="Y19" s="76">
        <v>4.8109999999999999</v>
      </c>
      <c r="Z19" s="73"/>
      <c r="AA19" s="74">
        <f>SUM(B19:Z19)</f>
        <v>20.951999999999998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16.079000000000001</v>
      </c>
      <c r="O22" s="83">
        <f t="shared" si="1"/>
        <v>21.786999999999999</v>
      </c>
      <c r="P22" s="83">
        <f t="shared" si="1"/>
        <v>30.741</v>
      </c>
      <c r="Q22" s="83">
        <f t="shared" si="1"/>
        <v>24.893000000000001</v>
      </c>
      <c r="R22" s="83">
        <f t="shared" si="1"/>
        <v>25.583000000000002</v>
      </c>
      <c r="S22" s="83">
        <f t="shared" si="1"/>
        <v>14.077999999999999</v>
      </c>
      <c r="T22" s="83">
        <f t="shared" si="1"/>
        <v>5.9830000000000005</v>
      </c>
      <c r="U22" s="83">
        <f t="shared" si="1"/>
        <v>18.684000000000001</v>
      </c>
      <c r="V22" s="83">
        <f t="shared" si="1"/>
        <v>20.465</v>
      </c>
      <c r="W22" s="83">
        <f t="shared" si="1"/>
        <v>23.650000000000002</v>
      </c>
      <c r="X22" s="83">
        <f t="shared" si="1"/>
        <v>17.638999999999999</v>
      </c>
      <c r="Y22" s="83">
        <f t="shared" si="1"/>
        <v>8.3040000000000003</v>
      </c>
      <c r="Z22" s="84" t="str">
        <f t="shared" si="1"/>
        <v/>
      </c>
      <c r="AA22" s="85">
        <f>SUM(AA17:AA21)</f>
        <v>227.88599999999997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44.722000000000001</v>
      </c>
      <c r="O26" s="72">
        <v>36.154000000000003</v>
      </c>
      <c r="P26" s="72">
        <v>32.131</v>
      </c>
      <c r="Q26" s="72">
        <v>27.199000000000002</v>
      </c>
      <c r="R26" s="72">
        <v>25.582999999999998</v>
      </c>
      <c r="S26" s="72">
        <v>15.327999999999999</v>
      </c>
      <c r="T26" s="72">
        <v>5.9829999999999997</v>
      </c>
      <c r="U26" s="72">
        <v>28.422999999999998</v>
      </c>
      <c r="V26" s="72">
        <v>24.303000000000001</v>
      </c>
      <c r="W26" s="72">
        <v>35.027999999999999</v>
      </c>
      <c r="X26" s="72">
        <v>24.568000000000001</v>
      </c>
      <c r="Y26" s="72">
        <v>8.3040000000000003</v>
      </c>
      <c r="Z26" s="73"/>
      <c r="AA26" s="74">
        <f>SUM(B26:Z26)</f>
        <v>307.726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44.722000000000001</v>
      </c>
      <c r="O28" s="57">
        <f t="shared" si="2"/>
        <v>36.154000000000003</v>
      </c>
      <c r="P28" s="57">
        <f t="shared" si="2"/>
        <v>32.131</v>
      </c>
      <c r="Q28" s="57">
        <f t="shared" si="2"/>
        <v>27.199000000000002</v>
      </c>
      <c r="R28" s="57">
        <f t="shared" si="2"/>
        <v>25.582999999999998</v>
      </c>
      <c r="S28" s="57">
        <f t="shared" si="2"/>
        <v>15.327999999999999</v>
      </c>
      <c r="T28" s="57">
        <f t="shared" si="2"/>
        <v>5.9829999999999997</v>
      </c>
      <c r="U28" s="57">
        <f t="shared" si="2"/>
        <v>28.422999999999998</v>
      </c>
      <c r="V28" s="57">
        <f t="shared" si="2"/>
        <v>24.303000000000001</v>
      </c>
      <c r="W28" s="57">
        <f t="shared" si="2"/>
        <v>35.027999999999999</v>
      </c>
      <c r="X28" s="57">
        <f t="shared" si="2"/>
        <v>24.568000000000001</v>
      </c>
      <c r="Y28" s="57">
        <f t="shared" si="2"/>
        <v>8.3040000000000003</v>
      </c>
      <c r="Z28" s="58" t="str">
        <f t="shared" si="2"/>
        <v/>
      </c>
      <c r="AA28" s="59">
        <f>SUM(AA25:AA27)</f>
        <v>307.726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44.722000000000001</v>
      </c>
      <c r="O47" s="83">
        <f t="shared" si="8"/>
        <v>36.153999999999996</v>
      </c>
      <c r="P47" s="83">
        <f t="shared" si="8"/>
        <v>32.131</v>
      </c>
      <c r="Q47" s="83">
        <f t="shared" si="8"/>
        <v>27.199000000000002</v>
      </c>
      <c r="R47" s="83">
        <f t="shared" si="8"/>
        <v>25.583000000000002</v>
      </c>
      <c r="S47" s="83">
        <f t="shared" si="8"/>
        <v>15.327999999999999</v>
      </c>
      <c r="T47" s="83">
        <f t="shared" si="8"/>
        <v>5.9830000000000005</v>
      </c>
      <c r="U47" s="83">
        <f t="shared" si="8"/>
        <v>28.423000000000002</v>
      </c>
      <c r="V47" s="83">
        <f t="shared" si="8"/>
        <v>24.303000000000001</v>
      </c>
      <c r="W47" s="83">
        <f t="shared" si="8"/>
        <v>35.028000000000006</v>
      </c>
      <c r="X47" s="83">
        <f t="shared" si="8"/>
        <v>24.567999999999998</v>
      </c>
      <c r="Y47" s="83">
        <f t="shared" si="8"/>
        <v>8.3040000000000003</v>
      </c>
      <c r="Z47" s="84" t="str">
        <f t="shared" si="8"/>
        <v/>
      </c>
      <c r="AA47" s="100">
        <f>SUM(B47:Z47)</f>
        <v>307.726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44.721999999999987</v>
      </c>
      <c r="O4" s="18">
        <v>36.154000000000003</v>
      </c>
      <c r="P4" s="18">
        <v>32.131</v>
      </c>
      <c r="Q4" s="18">
        <v>27.198999999999998</v>
      </c>
      <c r="R4" s="18">
        <v>25.582999999999995</v>
      </c>
      <c r="S4" s="18">
        <v>15.327999999999999</v>
      </c>
      <c r="T4" s="18">
        <v>5.9830000000000005</v>
      </c>
      <c r="U4" s="18">
        <v>28.422999999999998</v>
      </c>
      <c r="V4" s="18">
        <v>24.302999999999997</v>
      </c>
      <c r="W4" s="18">
        <v>35.027999999999999</v>
      </c>
      <c r="X4" s="18">
        <v>24.568000000000001</v>
      </c>
      <c r="Y4" s="18">
        <v>8.3040000000000003</v>
      </c>
      <c r="Z4" s="19"/>
      <c r="AA4" s="20">
        <f>SUM(B4:Z4)</f>
        <v>307.72599999999994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52.79</v>
      </c>
      <c r="O7" s="28">
        <v>52</v>
      </c>
      <c r="P7" s="28">
        <v>43.16</v>
      </c>
      <c r="Q7" s="28">
        <v>44.17</v>
      </c>
      <c r="R7" s="28">
        <v>29.84</v>
      </c>
      <c r="S7" s="28">
        <v>25.73</v>
      </c>
      <c r="T7" s="28">
        <v>14.81</v>
      </c>
      <c r="U7" s="28">
        <v>88.52</v>
      </c>
      <c r="V7" s="28">
        <v>76.819999999999993</v>
      </c>
      <c r="W7" s="28">
        <v>68.72</v>
      </c>
      <c r="X7" s="28">
        <v>58</v>
      </c>
      <c r="Y7" s="28">
        <v>14</v>
      </c>
      <c r="Z7" s="29"/>
      <c r="AA7" s="30">
        <v>47.379999999999995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15.503999999999998</v>
      </c>
      <c r="O13" s="52">
        <v>5.9690000000000003</v>
      </c>
      <c r="P13" s="52">
        <v>14.803999999999998</v>
      </c>
      <c r="Q13" s="52">
        <v>14.992999999999999</v>
      </c>
      <c r="R13" s="52">
        <v>15.983000000000001</v>
      </c>
      <c r="S13" s="52">
        <v>4.1450000000000005</v>
      </c>
      <c r="T13" s="52">
        <v>5.9830000000000005</v>
      </c>
      <c r="U13" s="52">
        <v>11.256</v>
      </c>
      <c r="V13" s="52">
        <v>11.068000000000001</v>
      </c>
      <c r="W13" s="52">
        <v>17.078999999999997</v>
      </c>
      <c r="X13" s="52">
        <v>7.112000000000001</v>
      </c>
      <c r="Y13" s="52">
        <v>8.3040000000000003</v>
      </c>
      <c r="Z13" s="53"/>
      <c r="AA13" s="54">
        <f>SUM(B13:Z13)</f>
        <v>132.19999999999999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15.503999999999998</v>
      </c>
      <c r="O14" s="57">
        <f t="shared" si="0"/>
        <v>5.9690000000000003</v>
      </c>
      <c r="P14" s="57">
        <f t="shared" si="0"/>
        <v>14.803999999999998</v>
      </c>
      <c r="Q14" s="57">
        <f t="shared" si="0"/>
        <v>14.992999999999999</v>
      </c>
      <c r="R14" s="57">
        <f t="shared" si="0"/>
        <v>15.983000000000001</v>
      </c>
      <c r="S14" s="57">
        <f t="shared" si="0"/>
        <v>4.1450000000000005</v>
      </c>
      <c r="T14" s="57">
        <f t="shared" si="0"/>
        <v>5.9830000000000005</v>
      </c>
      <c r="U14" s="57">
        <f t="shared" si="0"/>
        <v>11.256</v>
      </c>
      <c r="V14" s="57">
        <f t="shared" si="0"/>
        <v>11.068000000000001</v>
      </c>
      <c r="W14" s="57">
        <f t="shared" si="0"/>
        <v>17.078999999999997</v>
      </c>
      <c r="X14" s="57">
        <f t="shared" si="0"/>
        <v>7.112000000000001</v>
      </c>
      <c r="Y14" s="57">
        <f t="shared" si="0"/>
        <v>8.3040000000000003</v>
      </c>
      <c r="Z14" s="58" t="str">
        <f t="shared" si="0"/>
        <v/>
      </c>
      <c r="AA14" s="59">
        <f>SUM(AA9:AA13)</f>
        <v>132.19999999999999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8.2799999999999994</v>
      </c>
      <c r="O17" s="67">
        <v>8.2799999999999994</v>
      </c>
      <c r="P17" s="67">
        <v>8.76</v>
      </c>
      <c r="Q17" s="67">
        <v>8.27</v>
      </c>
      <c r="R17" s="67">
        <v>9.51</v>
      </c>
      <c r="S17" s="67">
        <v>8.2200000000000006</v>
      </c>
      <c r="T17" s="67"/>
      <c r="U17" s="67"/>
      <c r="V17" s="67"/>
      <c r="W17" s="67"/>
      <c r="X17" s="67"/>
      <c r="Y17" s="67"/>
      <c r="Z17" s="68"/>
      <c r="AA17" s="69">
        <f>SUM(B17:Z17)</f>
        <v>51.32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20.937999999999999</v>
      </c>
      <c r="O19" s="76">
        <v>21.905000000000001</v>
      </c>
      <c r="P19" s="76">
        <v>8.5670000000000002</v>
      </c>
      <c r="Q19" s="76">
        <v>3.9359999999999999</v>
      </c>
      <c r="R19" s="76">
        <v>0.09</v>
      </c>
      <c r="S19" s="76">
        <v>2.9630000000000001</v>
      </c>
      <c r="T19" s="76"/>
      <c r="U19" s="76">
        <v>17.166999999999998</v>
      </c>
      <c r="V19" s="76">
        <v>13.234999999999999</v>
      </c>
      <c r="W19" s="76">
        <v>17.948999999999998</v>
      </c>
      <c r="X19" s="76">
        <v>17.456</v>
      </c>
      <c r="Y19" s="76"/>
      <c r="Z19" s="73"/>
      <c r="AA19" s="74">
        <f>SUM(B19:Z19)</f>
        <v>124.206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29.217999999999996</v>
      </c>
      <c r="O22" s="83">
        <f t="shared" si="1"/>
        <v>30.185000000000002</v>
      </c>
      <c r="P22" s="83">
        <f t="shared" si="1"/>
        <v>17.326999999999998</v>
      </c>
      <c r="Q22" s="83">
        <f t="shared" si="1"/>
        <v>12.206</v>
      </c>
      <c r="R22" s="83">
        <f t="shared" si="1"/>
        <v>9.6</v>
      </c>
      <c r="S22" s="83">
        <f t="shared" si="1"/>
        <v>11.183</v>
      </c>
      <c r="T22" s="83">
        <f t="shared" si="1"/>
        <v>0</v>
      </c>
      <c r="U22" s="83">
        <f t="shared" si="1"/>
        <v>17.166999999999998</v>
      </c>
      <c r="V22" s="83">
        <f t="shared" si="1"/>
        <v>13.234999999999999</v>
      </c>
      <c r="W22" s="83">
        <f t="shared" si="1"/>
        <v>17.948999999999998</v>
      </c>
      <c r="X22" s="83">
        <f t="shared" si="1"/>
        <v>17.456</v>
      </c>
      <c r="Y22" s="83">
        <f t="shared" si="1"/>
        <v>0</v>
      </c>
      <c r="Z22" s="84">
        <f t="shared" si="1"/>
        <v>0</v>
      </c>
      <c r="AA22" s="85">
        <f t="shared" si="1"/>
        <v>175.52600000000001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44.722000000000001</v>
      </c>
      <c r="O26" s="72">
        <v>36.154000000000003</v>
      </c>
      <c r="P26" s="72">
        <v>32.131</v>
      </c>
      <c r="Q26" s="72">
        <v>27.199000000000002</v>
      </c>
      <c r="R26" s="72">
        <v>25.582999999999998</v>
      </c>
      <c r="S26" s="72">
        <v>15.327999999999999</v>
      </c>
      <c r="T26" s="72">
        <v>5.9829999999999997</v>
      </c>
      <c r="U26" s="72">
        <v>28.422999999999998</v>
      </c>
      <c r="V26" s="72">
        <v>24.303000000000001</v>
      </c>
      <c r="W26" s="72">
        <v>35.027999999999999</v>
      </c>
      <c r="X26" s="72">
        <v>24.568000000000001</v>
      </c>
      <c r="Y26" s="72">
        <v>8.3040000000000003</v>
      </c>
      <c r="Z26" s="73"/>
      <c r="AA26" s="74">
        <f>SUM(B26:Z26)</f>
        <v>307.726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44.722000000000001</v>
      </c>
      <c r="O28" s="57">
        <f t="shared" si="2"/>
        <v>36.154000000000003</v>
      </c>
      <c r="P28" s="57">
        <f t="shared" si="2"/>
        <v>32.131</v>
      </c>
      <c r="Q28" s="57">
        <f t="shared" si="2"/>
        <v>27.199000000000002</v>
      </c>
      <c r="R28" s="57">
        <f t="shared" si="2"/>
        <v>25.582999999999998</v>
      </c>
      <c r="S28" s="57">
        <f t="shared" si="2"/>
        <v>15.327999999999999</v>
      </c>
      <c r="T28" s="57">
        <f t="shared" si="2"/>
        <v>5.9829999999999997</v>
      </c>
      <c r="U28" s="57">
        <f t="shared" si="2"/>
        <v>28.422999999999998</v>
      </c>
      <c r="V28" s="57">
        <f t="shared" si="2"/>
        <v>24.303000000000001</v>
      </c>
      <c r="W28" s="57">
        <f t="shared" si="2"/>
        <v>35.027999999999999</v>
      </c>
      <c r="X28" s="57">
        <f t="shared" si="2"/>
        <v>24.568000000000001</v>
      </c>
      <c r="Y28" s="57">
        <f t="shared" si="2"/>
        <v>8.3040000000000003</v>
      </c>
      <c r="Z28" s="58">
        <f t="shared" si="2"/>
        <v>0</v>
      </c>
      <c r="AA28" s="59">
        <f t="shared" si="2"/>
        <v>307.726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44.721999999999994</v>
      </c>
      <c r="O47" s="83">
        <f t="shared" si="8"/>
        <v>36.154000000000003</v>
      </c>
      <c r="P47" s="83">
        <f t="shared" si="8"/>
        <v>32.131</v>
      </c>
      <c r="Q47" s="83">
        <f t="shared" si="8"/>
        <v>27.198999999999998</v>
      </c>
      <c r="R47" s="83">
        <f t="shared" si="8"/>
        <v>25.582999999999998</v>
      </c>
      <c r="S47" s="83">
        <f t="shared" si="8"/>
        <v>15.327999999999999</v>
      </c>
      <c r="T47" s="83">
        <f t="shared" si="8"/>
        <v>5.9830000000000005</v>
      </c>
      <c r="U47" s="83">
        <f t="shared" si="8"/>
        <v>28.422999999999998</v>
      </c>
      <c r="V47" s="83">
        <f t="shared" si="8"/>
        <v>24.303000000000001</v>
      </c>
      <c r="W47" s="83">
        <f t="shared" si="8"/>
        <v>35.027999999999992</v>
      </c>
      <c r="X47" s="83">
        <f t="shared" si="8"/>
        <v>24.568000000000001</v>
      </c>
      <c r="Y47" s="83">
        <f t="shared" si="8"/>
        <v>8.3040000000000003</v>
      </c>
      <c r="Z47" s="84">
        <f t="shared" si="8"/>
        <v>0</v>
      </c>
      <c r="AA47" s="100">
        <f>SUM(B47:Z47)</f>
        <v>307.726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2021-03-29T08:20:50Z</dcterms:created>
  <dcterms:modified xsi:type="dcterms:W3CDTF">2021-03-29T08:20:50Z</dcterms:modified>
</cp:coreProperties>
</file>