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[1]SPOT_Orders_OverView_01!$A$21:$A$30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Y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<sst xmlns="http://schemas.openxmlformats.org/spreadsheetml/2006/main" count="110" uniqueCount="50">
  <si>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28/03/2021 11:27:37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</si>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</sst>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3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3"/>
                <c:pt idx="16">
                  <c:v>16.698</c:v>
                </c:pt>
                <c:pt idx="17">
                  <c:v>3.8959999999999999</c:v>
                </c:pt>
                <c:pt idx="20">
                  <c:v>6.4610000000000003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3"/>
                <c:pt idx="11">
                  <c:v>4.1959999999999997</c:v>
                </c:pt>
                <c:pt idx="12">
                  <c:v>8.411999999999999</c:v>
                </c:pt>
                <c:pt idx="13">
                  <c:v>9.17</c:v>
                </c:pt>
                <c:pt idx="14">
                  <c:v>4.7270000000000003</c:v>
                </c:pt>
                <c:pt idx="15">
                  <c:v>3.532</c:v>
                </c:pt>
                <c:pt idx="16">
                  <c:v>0.02</c:v>
                </c:pt>
                <c:pt idx="17">
                  <c:v>0.22</c:v>
                </c:pt>
                <c:pt idx="18">
                  <c:v>0.03</c:v>
                </c:pt>
                <c:pt idx="19">
                  <c:v>5.5220000000000002</c:v>
                </c:pt>
                <c:pt idx="20">
                  <c:v>1.895</c:v>
                </c:pt>
                <c:pt idx="21">
                  <c:v>6.895999999999999</c:v>
                </c:pt>
                <c:pt idx="22">
                  <c:v>2.706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3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7115392"/>
        <c:axId val="28711578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3"/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3"/>
                <c:pt idx="11">
                  <c:v>7.1870000000000003</c:v>
                </c:pt>
                <c:pt idx="12">
                  <c:v>11.152000000000001</c:v>
                </c:pt>
                <c:pt idx="13">
                  <c:v>11.355</c:v>
                </c:pt>
                <c:pt idx="14">
                  <c:v>5.0209999999999999</c:v>
                </c:pt>
                <c:pt idx="15">
                  <c:v>5.4989999999999997</c:v>
                </c:pt>
                <c:pt idx="16">
                  <c:v>17.471000000000004</c:v>
                </c:pt>
                <c:pt idx="17">
                  <c:v>6.2220000000000004</c:v>
                </c:pt>
                <c:pt idx="18">
                  <c:v>4.8070000000000004</c:v>
                </c:pt>
                <c:pt idx="19">
                  <c:v>6.4119999999999999</c:v>
                </c:pt>
                <c:pt idx="20">
                  <c:v>8.3889999999999993</c:v>
                </c:pt>
                <c:pt idx="21">
                  <c:v>8.4290000000000003</c:v>
                </c:pt>
                <c:pt idx="22">
                  <c:v>5.7649999999999997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7115392"/>
        <c:axId val="28711578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3"/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3"/>
                <c:pt idx="11">
                  <c:v>51.9</c:v>
                </c:pt>
                <c:pt idx="12">
                  <c:v>48.7</c:v>
                </c:pt>
                <c:pt idx="13">
                  <c:v>45.31</c:v>
                </c:pt>
                <c:pt idx="14">
                  <c:v>46.8</c:v>
                </c:pt>
                <c:pt idx="15">
                  <c:v>52.41</c:v>
                </c:pt>
                <c:pt idx="16">
                  <c:v>53.82</c:v>
                </c:pt>
                <c:pt idx="17">
                  <c:v>71.900000000000006</c:v>
                </c:pt>
                <c:pt idx="18">
                  <c:v>55</c:v>
                </c:pt>
                <c:pt idx="19">
                  <c:v>99.37</c:v>
                </c:pt>
                <c:pt idx="20">
                  <c:v>91.29</c:v>
                </c:pt>
                <c:pt idx="21">
                  <c:v>88</c:v>
                </c:pt>
                <c:pt idx="22">
                  <c:v>65.3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7116568"/>
        <c:axId val="287116176"/>
      </c:lineChart>
      <c:catAx>
        <c:axId val="2871153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7115784"/>
        <c:crosses val="autoZero"/>
        <c:auto val="1"/>
        <c:lblAlgn val="ctr"/>
        <c:lblOffset val="100"/>
        <c:noMultiLvlLbl val="0"/>
      </c:catAx>
      <c:valAx>
        <c:axId val="287115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7115392"/>
        <c:crosses val="autoZero"/>
        <c:crossBetween val="between"/>
      </c:valAx>
      <c:valAx>
        <c:axId val="2871161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7116568"/>
        <c:crosses val="max"/>
        <c:crossBetween val="between"/>
      </c:valAx>
      <c:catAx>
        <c:axId val="2871165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71161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f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44284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44283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27.055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47.326000000000008</v>
          </cell>
        </row>
        <row r="31">
          <cell r="C31">
            <v>0</v>
          </cell>
        </row>
        <row r="32">
          <cell r="C32">
            <v>0.191</v>
          </cell>
        </row>
        <row r="33">
          <cell r="C33">
            <v>23.137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16.933000000000003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80.77600000000001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M7">
            <v>51.9</v>
          </cell>
          <cell r="N7">
            <v>48.7</v>
          </cell>
          <cell r="O7">
            <v>45.31</v>
          </cell>
          <cell r="P7">
            <v>46.8</v>
          </cell>
          <cell r="Q7">
            <v>52.41</v>
          </cell>
          <cell r="R7">
            <v>53.82</v>
          </cell>
          <cell r="S7">
            <v>71.900000000000006</v>
          </cell>
          <cell r="T7">
            <v>55</v>
          </cell>
          <cell r="U7">
            <v>99.37</v>
          </cell>
          <cell r="V7">
            <v>91.29</v>
          </cell>
          <cell r="W7">
            <v>88</v>
          </cell>
          <cell r="X7">
            <v>65.3</v>
          </cell>
        </row>
        <row r="37">
          <cell r="R37">
            <v>16.698</v>
          </cell>
          <cell r="S37">
            <v>3.8959999999999999</v>
          </cell>
          <cell r="V37">
            <v>6.4610000000000003</v>
          </cell>
        </row>
        <row r="59">
          <cell r="M59">
            <v>4.1959999999999997</v>
          </cell>
          <cell r="N59">
            <v>8.411999999999999</v>
          </cell>
          <cell r="O59">
            <v>9.17</v>
          </cell>
          <cell r="P59">
            <v>4.7270000000000003</v>
          </cell>
          <cell r="Q59">
            <v>3.532</v>
          </cell>
          <cell r="R59">
            <v>0.02</v>
          </cell>
          <cell r="S59">
            <v>0.22</v>
          </cell>
          <cell r="T59">
            <v>0.03</v>
          </cell>
          <cell r="U59">
            <v>5.5220000000000002</v>
          </cell>
          <cell r="V59">
            <v>1.895</v>
          </cell>
          <cell r="W59">
            <v>6.895999999999999</v>
          </cell>
          <cell r="X59">
            <v>2.706</v>
          </cell>
        </row>
        <row r="65">
          <cell r="M65">
            <v>7.0000000000000001E-3</v>
          </cell>
          <cell r="N65">
            <v>3.0000000000000001E-3</v>
          </cell>
          <cell r="O65">
            <v>1.2E-2</v>
          </cell>
          <cell r="P65">
            <v>1.2E-2</v>
          </cell>
          <cell r="Q65">
            <v>2E-3</v>
          </cell>
          <cell r="R65">
            <v>2.1000000000000001E-2</v>
          </cell>
          <cell r="S65">
            <v>2.3E-2</v>
          </cell>
          <cell r="T65">
            <v>3.7999999999999999E-2</v>
          </cell>
          <cell r="U65">
            <v>1.4999999999999999E-2</v>
          </cell>
          <cell r="V65">
            <v>6.0000000000000001E-3</v>
          </cell>
          <cell r="W65">
            <v>2.1000000000000001E-2</v>
          </cell>
          <cell r="X65">
            <v>3.1E-2</v>
          </cell>
        </row>
        <row r="66">
          <cell r="M66">
            <v>2.984</v>
          </cell>
          <cell r="N66">
            <v>2.7370000000000001</v>
          </cell>
          <cell r="O66">
            <v>2.173</v>
          </cell>
          <cell r="P66">
            <v>0.28199999999999997</v>
          </cell>
          <cell r="Q66">
            <v>1.9649999999999999</v>
          </cell>
          <cell r="R66">
            <v>0.73199999999999998</v>
          </cell>
          <cell r="S66">
            <v>2.0830000000000002</v>
          </cell>
          <cell r="T66">
            <v>4.7389999999999999</v>
          </cell>
          <cell r="U66">
            <v>0.875</v>
          </cell>
          <cell r="V66">
            <v>2.7E-2</v>
          </cell>
          <cell r="W66">
            <v>1.512</v>
          </cell>
          <cell r="X66">
            <v>3.0279999999999996</v>
          </cell>
        </row>
      </sheetData>
      <sheetData sheetId="17">
        <row r="59">
          <cell r="M59">
            <v>6.109</v>
          </cell>
          <cell r="N59">
            <v>8.588000000000001</v>
          </cell>
          <cell r="O59">
            <v>10.548999999999999</v>
          </cell>
          <cell r="P59">
            <v>4.2609999999999992</v>
          </cell>
          <cell r="Q59">
            <v>5.4989999999999997</v>
          </cell>
          <cell r="R59">
            <v>16.121000000000002</v>
          </cell>
          <cell r="S59">
            <v>3.8280000000000003</v>
          </cell>
          <cell r="T59">
            <v>4.8070000000000004</v>
          </cell>
          <cell r="U59">
            <v>5.1269999999999998</v>
          </cell>
          <cell r="V59">
            <v>3.5</v>
          </cell>
          <cell r="W59">
            <v>7.0119999999999996</v>
          </cell>
          <cell r="X59">
            <v>5.375</v>
          </cell>
        </row>
        <row r="66">
          <cell r="M66">
            <v>1.0780000000000001</v>
          </cell>
          <cell r="N66">
            <v>2.5640000000000001</v>
          </cell>
          <cell r="O66">
            <v>0.80600000000000005</v>
          </cell>
          <cell r="P66">
            <v>0.76</v>
          </cell>
          <cell r="R66">
            <v>1.35</v>
          </cell>
          <cell r="S66">
            <v>2.3940000000000001</v>
          </cell>
          <cell r="U66">
            <v>1.2849999999999999</v>
          </cell>
          <cell r="V66">
            <v>4.8890000000000002</v>
          </cell>
          <cell r="W66">
            <v>1.417</v>
          </cell>
          <cell r="X66">
            <v>0.39</v>
          </cell>
        </row>
      </sheetData>
      <sheetData sheetId="18">
        <row r="7">
          <cell r="M7">
            <v>51.9</v>
          </cell>
          <cell r="N7">
            <v>48.7</v>
          </cell>
          <cell r="O7">
            <v>45.31</v>
          </cell>
          <cell r="P7">
            <v>46.8</v>
          </cell>
          <cell r="Q7">
            <v>52.41</v>
          </cell>
          <cell r="R7">
            <v>53.82</v>
          </cell>
          <cell r="S7">
            <v>71.900000000000006</v>
          </cell>
          <cell r="T7">
            <v>55</v>
          </cell>
          <cell r="U7">
            <v>99.37</v>
          </cell>
          <cell r="V7">
            <v>91.29</v>
          </cell>
          <cell r="W7">
            <v>88</v>
          </cell>
          <cell r="X7">
            <v>65.3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KEN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PETROGAZ</v>
          </cell>
        </row>
        <row r="13">
          <cell r="A13" t="str">
            <v>VOLTERRA</v>
          </cell>
        </row>
        <row r="14">
          <cell r="A14" t="str">
            <v>VOLTON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ELPEDISON</v>
          </cell>
        </row>
        <row r="22">
          <cell r="A22" t="str">
            <v>EPA_THESS</v>
          </cell>
        </row>
        <row r="23">
          <cell r="A23" t="str">
            <v>FORENA</v>
          </cell>
        </row>
        <row r="24">
          <cell r="A24" t="str">
            <v>KEN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VOLTON</v>
          </cell>
        </row>
        <row r="28">
          <cell r="A28" t="str">
            <v>WATT_AND_VOLT</v>
          </cell>
        </row>
        <row r="29">
          <cell r="A2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44284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44285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43" sqref="AA43"/>
    </sheetView>
  </sheetViews>
  <sheetFormatPr defaultColWidth="9.140625" defaultRowHeight="15.95" customHeight="1" x14ac:dyDescent="0.2"/>
  <cols>
    <col min="1" max="1" width="42.140625" style="5" customWidth="1"/>
    <col min="2" max="24" width="10.7109375" style="5" customWidth="1"/>
    <col min="25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/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>
        <v>7.1869999999999994</v>
      </c>
      <c r="N4" s="18">
        <v>11.152000000000001</v>
      </c>
      <c r="O4" s="18">
        <v>11.355</v>
      </c>
      <c r="P4" s="18">
        <v>5.0209999999999999</v>
      </c>
      <c r="Q4" s="18">
        <v>5.4989999999999997</v>
      </c>
      <c r="R4" s="18">
        <v>17.471</v>
      </c>
      <c r="S4" s="18">
        <v>6.2220000000000004</v>
      </c>
      <c r="T4" s="18">
        <v>4.8069999999999995</v>
      </c>
      <c r="U4" s="18">
        <v>6.4119999999999999</v>
      </c>
      <c r="V4" s="18">
        <v>8.3889999999999993</v>
      </c>
      <c r="W4" s="18">
        <v>8.4290000000000003</v>
      </c>
      <c r="X4" s="18">
        <v>5.7649999999999997</v>
      </c>
      <c r="Y4" s="18"/>
      <c r="Z4" s="19"/>
      <c r="AA4" s="20">
        <f>SUM(B4:Z4)</f>
        <v>97.709000000000003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>
        <v>51.9</v>
      </c>
      <c r="N7" s="28">
        <v>48.7</v>
      </c>
      <c r="O7" s="28">
        <v>45.31</v>
      </c>
      <c r="P7" s="28">
        <v>46.8</v>
      </c>
      <c r="Q7" s="28">
        <v>52.41</v>
      </c>
      <c r="R7" s="28">
        <v>53.82</v>
      </c>
      <c r="S7" s="28">
        <v>71.900000000000006</v>
      </c>
      <c r="T7" s="28">
        <v>55</v>
      </c>
      <c r="U7" s="28">
        <v>99.37</v>
      </c>
      <c r="V7" s="28">
        <v>91.29</v>
      </c>
      <c r="W7" s="28">
        <v>88</v>
      </c>
      <c r="X7" s="28">
        <v>65.3</v>
      </c>
      <c r="Y7" s="28"/>
      <c r="Z7" s="29"/>
      <c r="AA7" s="30">
        <f>IF(SUM(GR_MAINLAND_MCP_SUM_SELL)&lt;&gt;0,AVERAGEIF(GR_MAINLAND_MCP_SUM_SELL,"&lt;&gt;"""),"")</f>
        <v>64.149999999999991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>
        <v>16.698</v>
      </c>
      <c r="S11" s="47">
        <v>3.8959999999999999</v>
      </c>
      <c r="T11" s="47"/>
      <c r="U11" s="47"/>
      <c r="V11" s="47">
        <v>6.4610000000000003</v>
      </c>
      <c r="W11" s="47"/>
      <c r="X11" s="47"/>
      <c r="Y11" s="47"/>
      <c r="Z11" s="48"/>
      <c r="AA11" s="49">
        <f>SUM(B11:Z11)</f>
        <v>27.055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>
        <v>4.1959999999999997</v>
      </c>
      <c r="N13" s="52">
        <v>8.411999999999999</v>
      </c>
      <c r="O13" s="52">
        <v>9.17</v>
      </c>
      <c r="P13" s="52">
        <v>4.7270000000000003</v>
      </c>
      <c r="Q13" s="52">
        <v>3.532</v>
      </c>
      <c r="R13" s="52">
        <v>0.02</v>
      </c>
      <c r="S13" s="52">
        <v>0.22</v>
      </c>
      <c r="T13" s="52">
        <v>0.03</v>
      </c>
      <c r="U13" s="52">
        <v>5.5220000000000002</v>
      </c>
      <c r="V13" s="52">
        <v>1.895</v>
      </c>
      <c r="W13" s="52">
        <v>6.895999999999999</v>
      </c>
      <c r="X13" s="52">
        <v>2.706</v>
      </c>
      <c r="Y13" s="52"/>
      <c r="Z13" s="53"/>
      <c r="AA13" s="54">
        <f>SUM(B13:Z13)</f>
        <v>47.326000000000008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>
        <f t="shared" si="0"/>
        <v>4.1959999999999997</v>
      </c>
      <c r="N14" s="57">
        <f t="shared" si="0"/>
        <v>8.411999999999999</v>
      </c>
      <c r="O14" s="57">
        <f t="shared" si="0"/>
        <v>9.17</v>
      </c>
      <c r="P14" s="57">
        <f t="shared" si="0"/>
        <v>4.7270000000000003</v>
      </c>
      <c r="Q14" s="57">
        <f t="shared" si="0"/>
        <v>3.532</v>
      </c>
      <c r="R14" s="57">
        <f t="shared" si="0"/>
        <v>16.718</v>
      </c>
      <c r="S14" s="57">
        <f t="shared" si="0"/>
        <v>4.1159999999999997</v>
      </c>
      <c r="T14" s="57">
        <f t="shared" si="0"/>
        <v>0.03</v>
      </c>
      <c r="U14" s="57">
        <f t="shared" si="0"/>
        <v>5.5220000000000002</v>
      </c>
      <c r="V14" s="57">
        <f t="shared" si="0"/>
        <v>8.3559999999999999</v>
      </c>
      <c r="W14" s="57">
        <f t="shared" si="0"/>
        <v>6.895999999999999</v>
      </c>
      <c r="X14" s="57">
        <f t="shared" si="0"/>
        <v>2.706</v>
      </c>
      <c r="Y14" s="57" t="str">
        <f t="shared" si="0"/>
        <v/>
      </c>
      <c r="Z14" s="58" t="str">
        <f t="shared" si="0"/>
        <v/>
      </c>
      <c r="AA14" s="59">
        <f>SUM(AA9:AA13)</f>
        <v>74.381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>
        <v>7.0000000000000001E-3</v>
      </c>
      <c r="N18" s="72">
        <v>3.0000000000000001E-3</v>
      </c>
      <c r="O18" s="72">
        <v>1.2E-2</v>
      </c>
      <c r="P18" s="72">
        <v>1.2E-2</v>
      </c>
      <c r="Q18" s="72">
        <v>2E-3</v>
      </c>
      <c r="R18" s="72">
        <v>2.1000000000000001E-2</v>
      </c>
      <c r="S18" s="72">
        <v>2.3E-2</v>
      </c>
      <c r="T18" s="72">
        <v>3.7999999999999999E-2</v>
      </c>
      <c r="U18" s="72">
        <v>1.4999999999999999E-2</v>
      </c>
      <c r="V18" s="72">
        <v>6.0000000000000001E-3</v>
      </c>
      <c r="W18" s="72">
        <v>2.1000000000000001E-2</v>
      </c>
      <c r="X18" s="72">
        <v>3.1E-2</v>
      </c>
      <c r="Y18" s="72"/>
      <c r="Z18" s="73"/>
      <c r="AA18" s="74">
        <f>SUM(B18:Z18)</f>
        <v>0.191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>
        <v>2.984</v>
      </c>
      <c r="N19" s="76">
        <v>2.7370000000000001</v>
      </c>
      <c r="O19" s="76">
        <v>2.173</v>
      </c>
      <c r="P19" s="76">
        <v>0.28199999999999997</v>
      </c>
      <c r="Q19" s="76">
        <v>1.9649999999999999</v>
      </c>
      <c r="R19" s="76">
        <v>0.73199999999999998</v>
      </c>
      <c r="S19" s="76">
        <v>2.0830000000000002</v>
      </c>
      <c r="T19" s="76">
        <v>4.7389999999999999</v>
      </c>
      <c r="U19" s="76">
        <v>0.875</v>
      </c>
      <c r="V19" s="76">
        <v>2.7E-2</v>
      </c>
      <c r="W19" s="76">
        <v>1.512</v>
      </c>
      <c r="X19" s="76">
        <v>3.0279999999999996</v>
      </c>
      <c r="Y19" s="76"/>
      <c r="Z19" s="73"/>
      <c r="AA19" s="74">
        <f>SUM(B19:Z19)</f>
        <v>23.137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>
        <f t="shared" si="1"/>
        <v>2.9910000000000001</v>
      </c>
      <c r="N22" s="83">
        <f t="shared" si="1"/>
        <v>2.74</v>
      </c>
      <c r="O22" s="83">
        <f t="shared" si="1"/>
        <v>2.1850000000000001</v>
      </c>
      <c r="P22" s="83">
        <f t="shared" si="1"/>
        <v>0.29399999999999998</v>
      </c>
      <c r="Q22" s="83">
        <f t="shared" si="1"/>
        <v>1.9669999999999999</v>
      </c>
      <c r="R22" s="83">
        <f t="shared" si="1"/>
        <v>0.753</v>
      </c>
      <c r="S22" s="83">
        <f t="shared" si="1"/>
        <v>2.1060000000000003</v>
      </c>
      <c r="T22" s="83">
        <f t="shared" si="1"/>
        <v>4.7770000000000001</v>
      </c>
      <c r="U22" s="83">
        <f t="shared" si="1"/>
        <v>0.89</v>
      </c>
      <c r="V22" s="83">
        <f t="shared" si="1"/>
        <v>3.3000000000000002E-2</v>
      </c>
      <c r="W22" s="83">
        <f t="shared" si="1"/>
        <v>1.5329999999999999</v>
      </c>
      <c r="X22" s="83">
        <f t="shared" si="1"/>
        <v>3.0589999999999997</v>
      </c>
      <c r="Y22" s="83" t="str">
        <f t="shared" si="1"/>
        <v/>
      </c>
      <c r="Z22" s="84" t="str">
        <f t="shared" si="1"/>
        <v/>
      </c>
      <c r="AA22" s="85">
        <f>SUM(AA17:AA21)</f>
        <v>23.327999999999999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>
        <v>7.1870000000000003</v>
      </c>
      <c r="N26" s="72">
        <v>11.151999999999999</v>
      </c>
      <c r="O26" s="72">
        <v>11.355</v>
      </c>
      <c r="P26" s="72">
        <v>5.0209999999999999</v>
      </c>
      <c r="Q26" s="72">
        <v>5.4989999999999997</v>
      </c>
      <c r="R26" s="72">
        <v>17.471</v>
      </c>
      <c r="S26" s="72">
        <v>6.2220000000000004</v>
      </c>
      <c r="T26" s="72">
        <v>4.8070000000000004</v>
      </c>
      <c r="U26" s="72">
        <v>6.4119999999999999</v>
      </c>
      <c r="V26" s="72">
        <v>8.3889999999999993</v>
      </c>
      <c r="W26" s="72">
        <v>8.4290000000000003</v>
      </c>
      <c r="X26" s="72">
        <v>5.7649999999999997</v>
      </c>
      <c r="Y26" s="72"/>
      <c r="Z26" s="73"/>
      <c r="AA26" s="74">
        <f>SUM(B26:Z26)</f>
        <v>97.709000000000003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>
        <f t="shared" si="2"/>
        <v>7.1870000000000003</v>
      </c>
      <c r="N28" s="57">
        <f t="shared" si="2"/>
        <v>11.151999999999999</v>
      </c>
      <c r="O28" s="57">
        <f t="shared" si="2"/>
        <v>11.355</v>
      </c>
      <c r="P28" s="57">
        <f t="shared" si="2"/>
        <v>5.0209999999999999</v>
      </c>
      <c r="Q28" s="57">
        <f t="shared" si="2"/>
        <v>5.4989999999999997</v>
      </c>
      <c r="R28" s="57">
        <f t="shared" si="2"/>
        <v>17.471</v>
      </c>
      <c r="S28" s="57">
        <f t="shared" si="2"/>
        <v>6.2220000000000004</v>
      </c>
      <c r="T28" s="57">
        <f t="shared" si="2"/>
        <v>4.8070000000000004</v>
      </c>
      <c r="U28" s="57">
        <f t="shared" si="2"/>
        <v>6.4119999999999999</v>
      </c>
      <c r="V28" s="57">
        <f t="shared" si="2"/>
        <v>8.3889999999999993</v>
      </c>
      <c r="W28" s="57">
        <f t="shared" si="2"/>
        <v>8.4290000000000003</v>
      </c>
      <c r="X28" s="57">
        <f t="shared" si="2"/>
        <v>5.7649999999999997</v>
      </c>
      <c r="Y28" s="57" t="str">
        <f t="shared" si="2"/>
        <v/>
      </c>
      <c r="Z28" s="58" t="str">
        <f t="shared" si="2"/>
        <v/>
      </c>
      <c r="AA28" s="59">
        <f>SUM(AA25:AA27)</f>
        <v>97.709000000000003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 t="str">
        <f t="shared" si="4"/>
        <v/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 t="str">
        <f t="shared" si="6"/>
        <v/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 t="str">
        <f t="shared" si="7"/>
        <v/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>
        <f t="shared" si="8"/>
        <v>7.1869999999999994</v>
      </c>
      <c r="N47" s="83">
        <f t="shared" si="8"/>
        <v>11.151999999999999</v>
      </c>
      <c r="O47" s="83">
        <f t="shared" si="8"/>
        <v>11.355</v>
      </c>
      <c r="P47" s="83">
        <f t="shared" si="8"/>
        <v>5.0209999999999999</v>
      </c>
      <c r="Q47" s="83">
        <f t="shared" si="8"/>
        <v>5.4989999999999997</v>
      </c>
      <c r="R47" s="83">
        <f t="shared" si="8"/>
        <v>17.471</v>
      </c>
      <c r="S47" s="83">
        <f t="shared" si="8"/>
        <v>6.2219999999999995</v>
      </c>
      <c r="T47" s="83">
        <f t="shared" si="8"/>
        <v>4.8070000000000004</v>
      </c>
      <c r="U47" s="83">
        <f t="shared" si="8"/>
        <v>6.4119999999999999</v>
      </c>
      <c r="V47" s="83">
        <f t="shared" si="8"/>
        <v>8.3889999999999993</v>
      </c>
      <c r="W47" s="83">
        <f t="shared" si="8"/>
        <v>8.4289999999999985</v>
      </c>
      <c r="X47" s="83">
        <f t="shared" si="8"/>
        <v>5.7649999999999997</v>
      </c>
      <c r="Y47" s="83" t="str">
        <f t="shared" si="8"/>
        <v/>
      </c>
      <c r="Z47" s="84" t="str">
        <f t="shared" si="8"/>
        <v/>
      </c>
      <c r="AA47" s="100">
        <f>SUM(B47:Z47)</f>
        <v>97.709000000000003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9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H10" sqref="AH10"/>
    </sheetView>
  </sheetViews>
  <sheetFormatPr defaultColWidth="9.140625" defaultRowHeight="14.25" x14ac:dyDescent="0.2"/>
  <cols>
    <col min="1" max="1" width="42.140625" style="5" customWidth="1"/>
    <col min="2" max="24" width="10.7109375" style="5" customWidth="1"/>
    <col min="25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44283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/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>
        <v>7.1870000000000003</v>
      </c>
      <c r="N4" s="18">
        <v>11.152000000000001</v>
      </c>
      <c r="O4" s="18">
        <v>11.355</v>
      </c>
      <c r="P4" s="18">
        <v>5.0209999999999999</v>
      </c>
      <c r="Q4" s="18">
        <v>5.4989999999999997</v>
      </c>
      <c r="R4" s="18">
        <v>17.471000000000004</v>
      </c>
      <c r="S4" s="18">
        <v>6.2220000000000004</v>
      </c>
      <c r="T4" s="18">
        <v>4.8070000000000004</v>
      </c>
      <c r="U4" s="18">
        <v>6.4119999999999999</v>
      </c>
      <c r="V4" s="18">
        <v>8.3889999999999993</v>
      </c>
      <c r="W4" s="18">
        <v>8.4290000000000003</v>
      </c>
      <c r="X4" s="18">
        <v>5.7649999999999997</v>
      </c>
      <c r="Y4" s="18"/>
      <c r="Z4" s="19"/>
      <c r="AA4" s="20">
        <f>SUM(B4:Z4)</f>
        <v>97.709000000000017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>
        <v>51.9</v>
      </c>
      <c r="N7" s="28">
        <v>48.7</v>
      </c>
      <c r="O7" s="28">
        <v>45.31</v>
      </c>
      <c r="P7" s="28">
        <v>46.8</v>
      </c>
      <c r="Q7" s="28">
        <v>52.41</v>
      </c>
      <c r="R7" s="28">
        <v>53.82</v>
      </c>
      <c r="S7" s="28">
        <v>71.900000000000006</v>
      </c>
      <c r="T7" s="28">
        <v>55</v>
      </c>
      <c r="U7" s="28">
        <v>99.37</v>
      </c>
      <c r="V7" s="28">
        <v>91.29</v>
      </c>
      <c r="W7" s="28">
        <v>88</v>
      </c>
      <c r="X7" s="28">
        <v>65.3</v>
      </c>
      <c r="Y7" s="28"/>
      <c r="Z7" s="29"/>
      <c r="AA7" s="30">
        <v>64.149999999999991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>
        <v>6.109</v>
      </c>
      <c r="N13" s="52">
        <v>8.588000000000001</v>
      </c>
      <c r="O13" s="52">
        <v>10.548999999999999</v>
      </c>
      <c r="P13" s="52">
        <v>4.2609999999999992</v>
      </c>
      <c r="Q13" s="52">
        <v>5.4989999999999997</v>
      </c>
      <c r="R13" s="52">
        <v>16.121000000000002</v>
      </c>
      <c r="S13" s="52">
        <v>3.8280000000000003</v>
      </c>
      <c r="T13" s="52">
        <v>4.8070000000000004</v>
      </c>
      <c r="U13" s="52">
        <v>5.1269999999999998</v>
      </c>
      <c r="V13" s="52">
        <v>3.5</v>
      </c>
      <c r="W13" s="52">
        <v>7.0119999999999996</v>
      </c>
      <c r="X13" s="52">
        <v>5.375</v>
      </c>
      <c r="Y13" s="52"/>
      <c r="Z13" s="53"/>
      <c r="AA13" s="54">
        <f>SUM(B13:Z13)</f>
        <v>80.77600000000001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>
        <f t="shared" si="0"/>
        <v>6.109</v>
      </c>
      <c r="N14" s="57">
        <f t="shared" si="0"/>
        <v>8.588000000000001</v>
      </c>
      <c r="O14" s="57">
        <f t="shared" si="0"/>
        <v>10.548999999999999</v>
      </c>
      <c r="P14" s="57">
        <f t="shared" si="0"/>
        <v>4.2609999999999992</v>
      </c>
      <c r="Q14" s="57">
        <f t="shared" si="0"/>
        <v>5.4989999999999997</v>
      </c>
      <c r="R14" s="57">
        <f t="shared" si="0"/>
        <v>16.121000000000002</v>
      </c>
      <c r="S14" s="57">
        <f t="shared" si="0"/>
        <v>3.8280000000000003</v>
      </c>
      <c r="T14" s="57">
        <f t="shared" si="0"/>
        <v>4.8070000000000004</v>
      </c>
      <c r="U14" s="57">
        <f t="shared" si="0"/>
        <v>5.1269999999999998</v>
      </c>
      <c r="V14" s="57">
        <f t="shared" si="0"/>
        <v>3.5</v>
      </c>
      <c r="W14" s="57">
        <f t="shared" si="0"/>
        <v>7.0119999999999996</v>
      </c>
      <c r="X14" s="57">
        <f t="shared" si="0"/>
        <v>5.375</v>
      </c>
      <c r="Y14" s="57" t="str">
        <f t="shared" si="0"/>
        <v/>
      </c>
      <c r="Z14" s="58" t="str">
        <f t="shared" si="0"/>
        <v/>
      </c>
      <c r="AA14" s="59">
        <f>SUM(AA9:AA13)</f>
        <v>80.77600000000001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>
        <v>1.0780000000000001</v>
      </c>
      <c r="N19" s="76">
        <v>2.5640000000000001</v>
      </c>
      <c r="O19" s="76">
        <v>0.80600000000000005</v>
      </c>
      <c r="P19" s="76">
        <v>0.76</v>
      </c>
      <c r="Q19" s="76"/>
      <c r="R19" s="76">
        <v>1.35</v>
      </c>
      <c r="S19" s="76">
        <v>2.3940000000000001</v>
      </c>
      <c r="T19" s="76"/>
      <c r="U19" s="76">
        <v>1.2849999999999999</v>
      </c>
      <c r="V19" s="76">
        <v>4.8890000000000002</v>
      </c>
      <c r="W19" s="76">
        <v>1.417</v>
      </c>
      <c r="X19" s="76">
        <v>0.39</v>
      </c>
      <c r="Y19" s="76"/>
      <c r="Z19" s="73"/>
      <c r="AA19" s="74">
        <f>SUM(B19:Z19)</f>
        <v>16.933000000000003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1.0780000000000001</v>
      </c>
      <c r="N22" s="83">
        <f t="shared" si="1"/>
        <v>2.5640000000000001</v>
      </c>
      <c r="O22" s="83">
        <f t="shared" si="1"/>
        <v>0.80600000000000005</v>
      </c>
      <c r="P22" s="83">
        <f t="shared" si="1"/>
        <v>0.76</v>
      </c>
      <c r="Q22" s="83">
        <f t="shared" si="1"/>
        <v>0</v>
      </c>
      <c r="R22" s="83">
        <f t="shared" si="1"/>
        <v>1.35</v>
      </c>
      <c r="S22" s="83">
        <f t="shared" si="1"/>
        <v>2.3940000000000001</v>
      </c>
      <c r="T22" s="83">
        <f t="shared" si="1"/>
        <v>0</v>
      </c>
      <c r="U22" s="83">
        <f t="shared" si="1"/>
        <v>1.2849999999999999</v>
      </c>
      <c r="V22" s="83">
        <f t="shared" si="1"/>
        <v>4.8890000000000002</v>
      </c>
      <c r="W22" s="83">
        <f t="shared" si="1"/>
        <v>1.417</v>
      </c>
      <c r="X22" s="83">
        <f t="shared" si="1"/>
        <v>0.39</v>
      </c>
      <c r="Y22" s="83">
        <f t="shared" si="1"/>
        <v>0</v>
      </c>
      <c r="Z22" s="84">
        <f t="shared" si="1"/>
        <v>0</v>
      </c>
      <c r="AA22" s="85">
        <f t="shared" si="1"/>
        <v>16.933000000000003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>
        <v>7.1870000000000003</v>
      </c>
      <c r="N26" s="72">
        <v>11.151999999999999</v>
      </c>
      <c r="O26" s="72">
        <v>11.355</v>
      </c>
      <c r="P26" s="72">
        <v>5.0209999999999999</v>
      </c>
      <c r="Q26" s="72">
        <v>5.4989999999999997</v>
      </c>
      <c r="R26" s="72">
        <v>17.471</v>
      </c>
      <c r="S26" s="72">
        <v>6.2220000000000004</v>
      </c>
      <c r="T26" s="72">
        <v>4.8070000000000004</v>
      </c>
      <c r="U26" s="72">
        <v>6.4119999999999999</v>
      </c>
      <c r="V26" s="72">
        <v>8.3889999999999993</v>
      </c>
      <c r="W26" s="72">
        <v>8.4290000000000003</v>
      </c>
      <c r="X26" s="72">
        <v>5.7649999999999997</v>
      </c>
      <c r="Y26" s="72"/>
      <c r="Z26" s="73"/>
      <c r="AA26" s="74">
        <f>SUM(B26:Z26)</f>
        <v>97.709000000000003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7.1870000000000003</v>
      </c>
      <c r="N28" s="57">
        <f t="shared" si="2"/>
        <v>11.151999999999999</v>
      </c>
      <c r="O28" s="57">
        <f t="shared" si="2"/>
        <v>11.355</v>
      </c>
      <c r="P28" s="57">
        <f t="shared" si="2"/>
        <v>5.0209999999999999</v>
      </c>
      <c r="Q28" s="57">
        <f t="shared" si="2"/>
        <v>5.4989999999999997</v>
      </c>
      <c r="R28" s="57">
        <f t="shared" si="2"/>
        <v>17.471</v>
      </c>
      <c r="S28" s="57">
        <f t="shared" si="2"/>
        <v>6.2220000000000004</v>
      </c>
      <c r="T28" s="57">
        <f t="shared" si="2"/>
        <v>4.8070000000000004</v>
      </c>
      <c r="U28" s="57">
        <f t="shared" si="2"/>
        <v>6.4119999999999999</v>
      </c>
      <c r="V28" s="57">
        <f t="shared" si="2"/>
        <v>8.3889999999999993</v>
      </c>
      <c r="W28" s="57">
        <f t="shared" si="2"/>
        <v>8.4290000000000003</v>
      </c>
      <c r="X28" s="57">
        <f t="shared" si="2"/>
        <v>5.7649999999999997</v>
      </c>
      <c r="Y28" s="57">
        <f t="shared" si="2"/>
        <v>0</v>
      </c>
      <c r="Z28" s="58">
        <f t="shared" si="2"/>
        <v>0</v>
      </c>
      <c r="AA28" s="59">
        <f t="shared" si="2"/>
        <v>97.709000000000003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 t="str">
        <f t="shared" si="7"/>
        <v/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7.1870000000000003</v>
      </c>
      <c r="N47" s="83">
        <f t="shared" si="8"/>
        <v>11.152000000000001</v>
      </c>
      <c r="O47" s="83">
        <f t="shared" si="8"/>
        <v>11.355</v>
      </c>
      <c r="P47" s="83">
        <f t="shared" si="8"/>
        <v>5.020999999999999</v>
      </c>
      <c r="Q47" s="83">
        <f t="shared" si="8"/>
        <v>5.4989999999999997</v>
      </c>
      <c r="R47" s="83">
        <f t="shared" si="8"/>
        <v>17.471000000000004</v>
      </c>
      <c r="S47" s="83">
        <f t="shared" si="8"/>
        <v>6.2220000000000004</v>
      </c>
      <c r="T47" s="83">
        <f t="shared" si="8"/>
        <v>4.8070000000000004</v>
      </c>
      <c r="U47" s="83">
        <f t="shared" si="8"/>
        <v>6.4119999999999999</v>
      </c>
      <c r="V47" s="83">
        <f t="shared" si="8"/>
        <v>8.3889999999999993</v>
      </c>
      <c r="W47" s="83">
        <f t="shared" si="8"/>
        <v>8.4290000000000003</v>
      </c>
      <c r="X47" s="83">
        <f t="shared" si="8"/>
        <v>5.7649999999999997</v>
      </c>
      <c r="Y47" s="83">
        <f t="shared" si="8"/>
        <v>0</v>
      </c>
      <c r="Z47" s="84">
        <f t="shared" si="8"/>
        <v>0</v>
      </c>
      <c r="AA47" s="100">
        <f>SUM(B47:Z47)</f>
        <v>97.709000000000017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7" sqref="V7"/>
    </sheetView>
  </sheetViews>
  <sheetFormatPr defaultColWidth="9.140625" defaultRowHeight="14.25" x14ac:dyDescent="0.2"/>
  <cols>
    <col min="1" max="1" width="42.140625" style="5" customWidth="1"/>
    <col min="2" max="24" width="10.7109375" style="5" customWidth="1"/>
    <col min="25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44283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/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 t="str">
        <f t="shared" si="1"/>
        <v/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 t="str">
        <f t="shared" si="3"/>
        <v/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2021-03-28T08:27:37Z</dcterms:created>
  <dcterms:modified xsi:type="dcterms:W3CDTF">2021-03-28T08:27:37Z</dcterms:modified>
</cp:coreProperties>
</file>