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<sst xmlns="http://schemas.openxmlformats.org/spreadsheetml/2006/main" count="110" uniqueCount="50">
  <si>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27/03/2021 11:22:39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</si>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</sst>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14.235000000000001</c:v>
                </c:pt>
                <c:pt idx="13">
                  <c:v>12.489000000000001</c:v>
                </c:pt>
                <c:pt idx="14">
                  <c:v>10.546999999999999</c:v>
                </c:pt>
                <c:pt idx="15">
                  <c:v>12.603999999999999</c:v>
                </c:pt>
                <c:pt idx="16">
                  <c:v>9.6969999999999992</c:v>
                </c:pt>
                <c:pt idx="17">
                  <c:v>8.9049999999999994</c:v>
                </c:pt>
                <c:pt idx="18">
                  <c:v>13.896999999999998</c:v>
                </c:pt>
                <c:pt idx="19">
                  <c:v>10.548999999999999</c:v>
                </c:pt>
                <c:pt idx="20">
                  <c:v>14.638999999999999</c:v>
                </c:pt>
                <c:pt idx="21">
                  <c:v>14.183999999999999</c:v>
                </c:pt>
                <c:pt idx="22">
                  <c:v>14.476999999999999</c:v>
                </c:pt>
                <c:pt idx="23">
                  <c:v>9.2689999999999984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898824"/>
        <c:axId val="320893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14.244999999999999</c:v>
                </c:pt>
                <c:pt idx="13">
                  <c:v>12.492999999999999</c:v>
                </c:pt>
                <c:pt idx="14">
                  <c:v>10.552</c:v>
                </c:pt>
                <c:pt idx="15">
                  <c:v>12.604999999999999</c:v>
                </c:pt>
                <c:pt idx="16">
                  <c:v>9.7059999999999995</c:v>
                </c:pt>
                <c:pt idx="17">
                  <c:v>10.516999999999999</c:v>
                </c:pt>
                <c:pt idx="18">
                  <c:v>13.904999999999999</c:v>
                </c:pt>
                <c:pt idx="19">
                  <c:v>10.56</c:v>
                </c:pt>
                <c:pt idx="20">
                  <c:v>14.648</c:v>
                </c:pt>
                <c:pt idx="21">
                  <c:v>14.192</c:v>
                </c:pt>
                <c:pt idx="22">
                  <c:v>14.486000000000001</c:v>
                </c:pt>
                <c:pt idx="23">
                  <c:v>10.212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898824"/>
        <c:axId val="320893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64.930000000000007</c:v>
                </c:pt>
                <c:pt idx="13">
                  <c:v>62.68</c:v>
                </c:pt>
                <c:pt idx="14">
                  <c:v>61.81</c:v>
                </c:pt>
                <c:pt idx="15">
                  <c:v>65.78</c:v>
                </c:pt>
                <c:pt idx="16">
                  <c:v>71.36</c:v>
                </c:pt>
                <c:pt idx="17">
                  <c:v>84.5</c:v>
                </c:pt>
                <c:pt idx="18">
                  <c:v>88.34</c:v>
                </c:pt>
                <c:pt idx="19">
                  <c:v>84.57</c:v>
                </c:pt>
                <c:pt idx="20">
                  <c:v>79.709999999999994</c:v>
                </c:pt>
                <c:pt idx="21">
                  <c:v>68.94</c:v>
                </c:pt>
                <c:pt idx="22">
                  <c:v>63</c:v>
                </c:pt>
                <c:pt idx="23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892552"/>
        <c:axId val="320892160"/>
      </c:lineChart>
      <c:catAx>
        <c:axId val="320898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893728"/>
        <c:crosses val="autoZero"/>
        <c:auto val="1"/>
        <c:lblAlgn val="ctr"/>
        <c:lblOffset val="100"/>
        <c:noMultiLvlLbl val="0"/>
      </c:catAx>
      <c:valAx>
        <c:axId val="32089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898824"/>
        <c:crosses val="autoZero"/>
        <c:crossBetween val="between"/>
      </c:valAx>
      <c:valAx>
        <c:axId val="32089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892552"/>
        <c:crosses val="max"/>
        <c:crossBetween val="between"/>
      </c:valAx>
      <c:catAx>
        <c:axId val="32089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89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1.6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145.49199999999999</v>
          </cell>
        </row>
        <row r="31">
          <cell r="C31">
            <v>0</v>
          </cell>
        </row>
        <row r="32">
          <cell r="C32">
            <v>9.1999999999999985E-2</v>
          </cell>
        </row>
        <row r="33">
          <cell r="C33">
            <v>0.93700000000000006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129.21499999999997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18.905999999999999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64.930000000000007</v>
          </cell>
          <cell r="O7">
            <v>62.68</v>
          </cell>
          <cell r="P7">
            <v>61.81</v>
          </cell>
          <cell r="Q7">
            <v>65.78</v>
          </cell>
          <cell r="R7">
            <v>71.36</v>
          </cell>
          <cell r="S7">
            <v>84.5</v>
          </cell>
          <cell r="T7">
            <v>88.34</v>
          </cell>
          <cell r="U7">
            <v>84.57</v>
          </cell>
          <cell r="V7">
            <v>79.709999999999994</v>
          </cell>
          <cell r="W7">
            <v>68.94</v>
          </cell>
          <cell r="X7">
            <v>63</v>
          </cell>
          <cell r="Y7">
            <v>54</v>
          </cell>
        </row>
        <row r="37">
          <cell r="S37">
            <v>1.6</v>
          </cell>
        </row>
        <row r="59">
          <cell r="N59">
            <v>14.235000000000001</v>
          </cell>
          <cell r="O59">
            <v>12.489000000000001</v>
          </cell>
          <cell r="P59">
            <v>10.546999999999999</v>
          </cell>
          <cell r="Q59">
            <v>12.603999999999999</v>
          </cell>
          <cell r="R59">
            <v>9.6969999999999992</v>
          </cell>
          <cell r="S59">
            <v>8.9049999999999994</v>
          </cell>
          <cell r="T59">
            <v>13.896999999999998</v>
          </cell>
          <cell r="U59">
            <v>10.548999999999999</v>
          </cell>
          <cell r="V59">
            <v>14.638999999999999</v>
          </cell>
          <cell r="W59">
            <v>14.183999999999999</v>
          </cell>
          <cell r="X59">
            <v>14.476999999999999</v>
          </cell>
          <cell r="Y59">
            <v>9.2689999999999984</v>
          </cell>
        </row>
        <row r="65">
          <cell r="N65">
            <v>0.01</v>
          </cell>
          <cell r="O65">
            <v>4.0000000000000001E-3</v>
          </cell>
          <cell r="P65">
            <v>5.0000000000000001E-3</v>
          </cell>
          <cell r="Q65">
            <v>1E-3</v>
          </cell>
          <cell r="R65">
            <v>8.9999999999999993E-3</v>
          </cell>
          <cell r="S65">
            <v>1.2E-2</v>
          </cell>
          <cell r="T65">
            <v>8.0000000000000002E-3</v>
          </cell>
          <cell r="U65">
            <v>1.0999999999999999E-2</v>
          </cell>
          <cell r="V65">
            <v>8.9999999999999993E-3</v>
          </cell>
          <cell r="W65">
            <v>8.0000000000000002E-3</v>
          </cell>
          <cell r="X65">
            <v>8.9999999999999993E-3</v>
          </cell>
          <cell r="Y65">
            <v>6.0000000000000001E-3</v>
          </cell>
        </row>
        <row r="66">
          <cell r="Y66">
            <v>0.93700000000000006</v>
          </cell>
        </row>
      </sheetData>
      <sheetData sheetId="17">
        <row r="59">
          <cell r="N59">
            <v>0.03</v>
          </cell>
          <cell r="O59">
            <v>0.01</v>
          </cell>
          <cell r="P59">
            <v>0.82799999999999996</v>
          </cell>
          <cell r="Q59">
            <v>1.137</v>
          </cell>
          <cell r="R59">
            <v>1.3879999999999999</v>
          </cell>
          <cell r="T59">
            <v>1.1229999999999998</v>
          </cell>
          <cell r="U59">
            <v>1.6280000000000001</v>
          </cell>
          <cell r="V59">
            <v>2.9039999999999999</v>
          </cell>
          <cell r="W59">
            <v>2.202</v>
          </cell>
          <cell r="X59">
            <v>2.504</v>
          </cell>
          <cell r="Y59">
            <v>5.1519999999999992</v>
          </cell>
        </row>
        <row r="66">
          <cell r="N66">
            <v>14.215</v>
          </cell>
          <cell r="O66">
            <v>12.483000000000001</v>
          </cell>
          <cell r="P66">
            <v>9.7240000000000002</v>
          </cell>
          <cell r="Q66">
            <v>11.468</v>
          </cell>
          <cell r="R66">
            <v>8.3179999999999996</v>
          </cell>
          <cell r="S66">
            <v>10.516999999999999</v>
          </cell>
          <cell r="T66">
            <v>12.782</v>
          </cell>
          <cell r="U66">
            <v>8.9320000000000004</v>
          </cell>
          <cell r="V66">
            <v>11.744</v>
          </cell>
          <cell r="W66">
            <v>11.99</v>
          </cell>
          <cell r="X66">
            <v>11.982000000000001</v>
          </cell>
          <cell r="Y66">
            <v>5.0600000000000005</v>
          </cell>
        </row>
      </sheetData>
      <sheetData sheetId="18">
        <row r="7">
          <cell r="N7">
            <v>64.930000000000007</v>
          </cell>
          <cell r="O7">
            <v>62.68</v>
          </cell>
          <cell r="P7">
            <v>61.81</v>
          </cell>
          <cell r="Q7">
            <v>65.78</v>
          </cell>
          <cell r="R7">
            <v>71.36</v>
          </cell>
          <cell r="S7">
            <v>84.5</v>
          </cell>
          <cell r="T7">
            <v>88.34</v>
          </cell>
          <cell r="U7">
            <v>84.57</v>
          </cell>
          <cell r="V7">
            <v>79.709999999999994</v>
          </cell>
          <cell r="W7">
            <v>68.94</v>
          </cell>
          <cell r="X7">
            <v>63</v>
          </cell>
          <cell r="Y7">
            <v>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742.33050000000003</v>
          </cell>
          <cell r="J12">
            <v>742.33</v>
          </cell>
          <cell r="K12">
            <v>742.33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14.245000000000001</v>
      </c>
      <c r="O4" s="18">
        <v>12.493</v>
      </c>
      <c r="P4" s="18">
        <v>10.552</v>
      </c>
      <c r="Q4" s="18">
        <v>12.604999999999999</v>
      </c>
      <c r="R4" s="18">
        <v>9.7059999999999995</v>
      </c>
      <c r="S4" s="18">
        <v>10.516999999999999</v>
      </c>
      <c r="T4" s="18">
        <v>13.904999999999998</v>
      </c>
      <c r="U4" s="18">
        <v>10.559999999999999</v>
      </c>
      <c r="V4" s="18">
        <v>14.648</v>
      </c>
      <c r="W4" s="18">
        <v>14.191999999999998</v>
      </c>
      <c r="X4" s="18">
        <v>14.485999999999999</v>
      </c>
      <c r="Y4" s="18">
        <v>10.211999999999998</v>
      </c>
      <c r="Z4" s="19"/>
      <c r="AA4" s="20">
        <f>SUM(B4:Z4)</f>
        <v>148.12099999999998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64.930000000000007</v>
      </c>
      <c r="O7" s="28">
        <v>62.68</v>
      </c>
      <c r="P7" s="28">
        <v>61.81</v>
      </c>
      <c r="Q7" s="28">
        <v>65.78</v>
      </c>
      <c r="R7" s="28">
        <v>71.36</v>
      </c>
      <c r="S7" s="28">
        <v>84.5</v>
      </c>
      <c r="T7" s="28">
        <v>88.34</v>
      </c>
      <c r="U7" s="28">
        <v>84.57</v>
      </c>
      <c r="V7" s="28">
        <v>79.709999999999994</v>
      </c>
      <c r="W7" s="28">
        <v>68.94</v>
      </c>
      <c r="X7" s="28">
        <v>63</v>
      </c>
      <c r="Y7" s="28">
        <v>54</v>
      </c>
      <c r="Z7" s="29"/>
      <c r="AA7" s="30">
        <f>IF(SUM(GR_MAINLAND_MCP_SUM_SELL)&lt;&gt;0,AVERAGEIF(GR_MAINLAND_MCP_SUM_SELL,"&lt;&gt;"""),"")</f>
        <v>70.801666666666677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1.6</v>
      </c>
      <c r="T11" s="47"/>
      <c r="U11" s="47"/>
      <c r="V11" s="47"/>
      <c r="W11" s="47"/>
      <c r="X11" s="47"/>
      <c r="Y11" s="47"/>
      <c r="Z11" s="48"/>
      <c r="AA11" s="49">
        <f>SUM(B11:Z11)</f>
        <v>1.6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14.235000000000001</v>
      </c>
      <c r="O13" s="52">
        <v>12.489000000000001</v>
      </c>
      <c r="P13" s="52">
        <v>10.546999999999999</v>
      </c>
      <c r="Q13" s="52">
        <v>12.603999999999999</v>
      </c>
      <c r="R13" s="52">
        <v>9.6969999999999992</v>
      </c>
      <c r="S13" s="52">
        <v>8.9049999999999994</v>
      </c>
      <c r="T13" s="52">
        <v>13.896999999999998</v>
      </c>
      <c r="U13" s="52">
        <v>10.548999999999999</v>
      </c>
      <c r="V13" s="52">
        <v>14.638999999999999</v>
      </c>
      <c r="W13" s="52">
        <v>14.183999999999999</v>
      </c>
      <c r="X13" s="52">
        <v>14.476999999999999</v>
      </c>
      <c r="Y13" s="52">
        <v>9.2689999999999984</v>
      </c>
      <c r="Z13" s="53"/>
      <c r="AA13" s="54">
        <f>SUM(B13:Z13)</f>
        <v>145.49199999999999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14.235000000000001</v>
      </c>
      <c r="O14" s="57">
        <f t="shared" si="0"/>
        <v>12.489000000000001</v>
      </c>
      <c r="P14" s="57">
        <f t="shared" si="0"/>
        <v>10.546999999999999</v>
      </c>
      <c r="Q14" s="57">
        <f t="shared" si="0"/>
        <v>12.603999999999999</v>
      </c>
      <c r="R14" s="57">
        <f t="shared" si="0"/>
        <v>9.6969999999999992</v>
      </c>
      <c r="S14" s="57">
        <f t="shared" si="0"/>
        <v>10.504999999999999</v>
      </c>
      <c r="T14" s="57">
        <f t="shared" si="0"/>
        <v>13.896999999999998</v>
      </c>
      <c r="U14" s="57">
        <f t="shared" si="0"/>
        <v>10.548999999999999</v>
      </c>
      <c r="V14" s="57">
        <f t="shared" si="0"/>
        <v>14.638999999999999</v>
      </c>
      <c r="W14" s="57">
        <f t="shared" si="0"/>
        <v>14.183999999999999</v>
      </c>
      <c r="X14" s="57">
        <f t="shared" si="0"/>
        <v>14.476999999999999</v>
      </c>
      <c r="Y14" s="57">
        <f t="shared" si="0"/>
        <v>9.2689999999999984</v>
      </c>
      <c r="Z14" s="58" t="str">
        <f t="shared" si="0"/>
        <v/>
      </c>
      <c r="AA14" s="59">
        <f>SUM(AA9:AA13)</f>
        <v>147.09199999999998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0.01</v>
      </c>
      <c r="O18" s="72">
        <v>4.0000000000000001E-3</v>
      </c>
      <c r="P18" s="72">
        <v>5.0000000000000001E-3</v>
      </c>
      <c r="Q18" s="72">
        <v>1E-3</v>
      </c>
      <c r="R18" s="72">
        <v>8.9999999999999993E-3</v>
      </c>
      <c r="S18" s="72">
        <v>1.2E-2</v>
      </c>
      <c r="T18" s="72">
        <v>8.0000000000000002E-3</v>
      </c>
      <c r="U18" s="72">
        <v>1.0999999999999999E-2</v>
      </c>
      <c r="V18" s="72">
        <v>8.9999999999999993E-3</v>
      </c>
      <c r="W18" s="72">
        <v>8.0000000000000002E-3</v>
      </c>
      <c r="X18" s="72">
        <v>8.9999999999999993E-3</v>
      </c>
      <c r="Y18" s="72">
        <v>6.0000000000000001E-3</v>
      </c>
      <c r="Z18" s="73"/>
      <c r="AA18" s="74">
        <f>SUM(B18:Z18)</f>
        <v>9.1999999999999985E-2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0.93700000000000006</v>
      </c>
      <c r="Z19" s="73"/>
      <c r="AA19" s="74">
        <f>SUM(B19:Z19)</f>
        <v>0.93700000000000006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0.01</v>
      </c>
      <c r="O22" s="83">
        <f t="shared" si="1"/>
        <v>4.0000000000000001E-3</v>
      </c>
      <c r="P22" s="83">
        <f t="shared" si="1"/>
        <v>5.0000000000000001E-3</v>
      </c>
      <c r="Q22" s="83">
        <f t="shared" si="1"/>
        <v>1E-3</v>
      </c>
      <c r="R22" s="83">
        <f t="shared" si="1"/>
        <v>8.9999999999999993E-3</v>
      </c>
      <c r="S22" s="83">
        <f t="shared" si="1"/>
        <v>1.2E-2</v>
      </c>
      <c r="T22" s="83">
        <f t="shared" si="1"/>
        <v>8.0000000000000002E-3</v>
      </c>
      <c r="U22" s="83">
        <f t="shared" si="1"/>
        <v>1.0999999999999999E-2</v>
      </c>
      <c r="V22" s="83">
        <f t="shared" si="1"/>
        <v>8.9999999999999993E-3</v>
      </c>
      <c r="W22" s="83">
        <f t="shared" si="1"/>
        <v>8.0000000000000002E-3</v>
      </c>
      <c r="X22" s="83">
        <f t="shared" si="1"/>
        <v>8.9999999999999993E-3</v>
      </c>
      <c r="Y22" s="83">
        <f t="shared" si="1"/>
        <v>0.94300000000000006</v>
      </c>
      <c r="Z22" s="84" t="str">
        <f t="shared" si="1"/>
        <v/>
      </c>
      <c r="AA22" s="85">
        <f>SUM(AA17:AA21)</f>
        <v>1.0290000000000001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14.244999999999999</v>
      </c>
      <c r="O26" s="72">
        <v>12.493</v>
      </c>
      <c r="P26" s="72">
        <v>10.552</v>
      </c>
      <c r="Q26" s="72">
        <v>12.605</v>
      </c>
      <c r="R26" s="72">
        <v>9.7059999999999995</v>
      </c>
      <c r="S26" s="72">
        <v>10.516999999999999</v>
      </c>
      <c r="T26" s="72">
        <v>13.904999999999999</v>
      </c>
      <c r="U26" s="72">
        <v>10.56</v>
      </c>
      <c r="V26" s="72">
        <v>14.648</v>
      </c>
      <c r="W26" s="72">
        <v>14.192</v>
      </c>
      <c r="X26" s="72">
        <v>14.486000000000001</v>
      </c>
      <c r="Y26" s="72">
        <v>10.212</v>
      </c>
      <c r="Z26" s="73"/>
      <c r="AA26" s="74">
        <f>SUM(B26:Z26)</f>
        <v>148.12099999999998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14.244999999999999</v>
      </c>
      <c r="O28" s="57">
        <f t="shared" si="2"/>
        <v>12.493</v>
      </c>
      <c r="P28" s="57">
        <f t="shared" si="2"/>
        <v>10.552</v>
      </c>
      <c r="Q28" s="57">
        <f t="shared" si="2"/>
        <v>12.605</v>
      </c>
      <c r="R28" s="57">
        <f t="shared" si="2"/>
        <v>9.7059999999999995</v>
      </c>
      <c r="S28" s="57">
        <f t="shared" si="2"/>
        <v>10.516999999999999</v>
      </c>
      <c r="T28" s="57">
        <f t="shared" si="2"/>
        <v>13.904999999999999</v>
      </c>
      <c r="U28" s="57">
        <f t="shared" si="2"/>
        <v>10.56</v>
      </c>
      <c r="V28" s="57">
        <f t="shared" si="2"/>
        <v>14.648</v>
      </c>
      <c r="W28" s="57">
        <f t="shared" si="2"/>
        <v>14.192</v>
      </c>
      <c r="X28" s="57">
        <f t="shared" si="2"/>
        <v>14.486000000000001</v>
      </c>
      <c r="Y28" s="57">
        <f t="shared" si="2"/>
        <v>10.212</v>
      </c>
      <c r="Z28" s="58" t="str">
        <f t="shared" si="2"/>
        <v/>
      </c>
      <c r="AA28" s="59">
        <f>SUM(AA25:AA27)</f>
        <v>148.12099999999998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14.245000000000001</v>
      </c>
      <c r="O47" s="83">
        <f t="shared" si="8"/>
        <v>12.493</v>
      </c>
      <c r="P47" s="83">
        <f t="shared" si="8"/>
        <v>10.552</v>
      </c>
      <c r="Q47" s="83">
        <f t="shared" si="8"/>
        <v>12.604999999999999</v>
      </c>
      <c r="R47" s="83">
        <f t="shared" si="8"/>
        <v>9.7059999999999995</v>
      </c>
      <c r="S47" s="83">
        <f t="shared" si="8"/>
        <v>10.516999999999999</v>
      </c>
      <c r="T47" s="83">
        <f t="shared" si="8"/>
        <v>13.904999999999998</v>
      </c>
      <c r="U47" s="83">
        <f t="shared" si="8"/>
        <v>10.559999999999999</v>
      </c>
      <c r="V47" s="83">
        <f t="shared" si="8"/>
        <v>14.648</v>
      </c>
      <c r="W47" s="83">
        <f t="shared" si="8"/>
        <v>14.191999999999998</v>
      </c>
      <c r="X47" s="83">
        <f t="shared" si="8"/>
        <v>14.485999999999999</v>
      </c>
      <c r="Y47" s="83">
        <f t="shared" si="8"/>
        <v>10.211999999999998</v>
      </c>
      <c r="Z47" s="84" t="str">
        <f t="shared" si="8"/>
        <v/>
      </c>
      <c r="AA47" s="100">
        <f>SUM(B47:Z47)</f>
        <v>148.12099999999998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14.244999999999999</v>
      </c>
      <c r="O4" s="18">
        <v>12.492999999999999</v>
      </c>
      <c r="P4" s="18">
        <v>10.552</v>
      </c>
      <c r="Q4" s="18">
        <v>12.604999999999999</v>
      </c>
      <c r="R4" s="18">
        <v>9.7059999999999995</v>
      </c>
      <c r="S4" s="18">
        <v>10.516999999999999</v>
      </c>
      <c r="T4" s="18">
        <v>13.904999999999999</v>
      </c>
      <c r="U4" s="18">
        <v>10.56</v>
      </c>
      <c r="V4" s="18">
        <v>14.648</v>
      </c>
      <c r="W4" s="18">
        <v>14.192</v>
      </c>
      <c r="X4" s="18">
        <v>14.486000000000001</v>
      </c>
      <c r="Y4" s="18">
        <v>10.212</v>
      </c>
      <c r="Z4" s="19"/>
      <c r="AA4" s="20">
        <f>SUM(B4:Z4)</f>
        <v>148.12099999999998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64.930000000000007</v>
      </c>
      <c r="O7" s="28">
        <v>62.68</v>
      </c>
      <c r="P7" s="28">
        <v>61.81</v>
      </c>
      <c r="Q7" s="28">
        <v>65.78</v>
      </c>
      <c r="R7" s="28">
        <v>71.36</v>
      </c>
      <c r="S7" s="28">
        <v>84.5</v>
      </c>
      <c r="T7" s="28">
        <v>88.34</v>
      </c>
      <c r="U7" s="28">
        <v>84.57</v>
      </c>
      <c r="V7" s="28">
        <v>79.709999999999994</v>
      </c>
      <c r="W7" s="28">
        <v>68.94</v>
      </c>
      <c r="X7" s="28">
        <v>63</v>
      </c>
      <c r="Y7" s="28">
        <v>54</v>
      </c>
      <c r="Z7" s="29"/>
      <c r="AA7" s="30">
        <v>70.801666666666677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0.03</v>
      </c>
      <c r="O13" s="52">
        <v>0.01</v>
      </c>
      <c r="P13" s="52">
        <v>0.82799999999999996</v>
      </c>
      <c r="Q13" s="52">
        <v>1.137</v>
      </c>
      <c r="R13" s="52">
        <v>1.3879999999999999</v>
      </c>
      <c r="S13" s="52"/>
      <c r="T13" s="52">
        <v>1.1229999999999998</v>
      </c>
      <c r="U13" s="52">
        <v>1.6280000000000001</v>
      </c>
      <c r="V13" s="52">
        <v>2.9039999999999999</v>
      </c>
      <c r="W13" s="52">
        <v>2.202</v>
      </c>
      <c r="X13" s="52">
        <v>2.504</v>
      </c>
      <c r="Y13" s="52">
        <v>5.1519999999999992</v>
      </c>
      <c r="Z13" s="53"/>
      <c r="AA13" s="54">
        <f>SUM(B13:Z13)</f>
        <v>18.905999999999999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0.03</v>
      </c>
      <c r="O14" s="57">
        <f t="shared" si="0"/>
        <v>0.01</v>
      </c>
      <c r="P14" s="57">
        <f t="shared" si="0"/>
        <v>0.82799999999999996</v>
      </c>
      <c r="Q14" s="57">
        <f t="shared" si="0"/>
        <v>1.137</v>
      </c>
      <c r="R14" s="57">
        <f t="shared" si="0"/>
        <v>1.3879999999999999</v>
      </c>
      <c r="S14" s="57">
        <f t="shared" si="0"/>
        <v>0</v>
      </c>
      <c r="T14" s="57">
        <f t="shared" si="0"/>
        <v>1.1229999999999998</v>
      </c>
      <c r="U14" s="57">
        <f t="shared" si="0"/>
        <v>1.6280000000000001</v>
      </c>
      <c r="V14" s="57">
        <f t="shared" si="0"/>
        <v>2.9039999999999999</v>
      </c>
      <c r="W14" s="57">
        <f t="shared" si="0"/>
        <v>2.202</v>
      </c>
      <c r="X14" s="57">
        <f t="shared" si="0"/>
        <v>2.504</v>
      </c>
      <c r="Y14" s="57">
        <f t="shared" si="0"/>
        <v>5.1519999999999992</v>
      </c>
      <c r="Z14" s="58" t="str">
        <f t="shared" si="0"/>
        <v/>
      </c>
      <c r="AA14" s="59">
        <f>SUM(AA9:AA13)</f>
        <v>18.905999999999999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14.215</v>
      </c>
      <c r="O19" s="76">
        <v>12.483000000000001</v>
      </c>
      <c r="P19" s="76">
        <v>9.7240000000000002</v>
      </c>
      <c r="Q19" s="76">
        <v>11.468</v>
      </c>
      <c r="R19" s="76">
        <v>8.3179999999999996</v>
      </c>
      <c r="S19" s="76">
        <v>10.516999999999999</v>
      </c>
      <c r="T19" s="76">
        <v>12.782</v>
      </c>
      <c r="U19" s="76">
        <v>8.9320000000000004</v>
      </c>
      <c r="V19" s="76">
        <v>11.744</v>
      </c>
      <c r="W19" s="76">
        <v>11.99</v>
      </c>
      <c r="X19" s="76">
        <v>11.982000000000001</v>
      </c>
      <c r="Y19" s="76">
        <v>5.0600000000000005</v>
      </c>
      <c r="Z19" s="73"/>
      <c r="AA19" s="74">
        <f>SUM(B19:Z19)</f>
        <v>129.21499999999997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14.215</v>
      </c>
      <c r="O22" s="83">
        <f t="shared" si="1"/>
        <v>12.483000000000001</v>
      </c>
      <c r="P22" s="83">
        <f t="shared" si="1"/>
        <v>9.7240000000000002</v>
      </c>
      <c r="Q22" s="83">
        <f t="shared" si="1"/>
        <v>11.468</v>
      </c>
      <c r="R22" s="83">
        <f t="shared" si="1"/>
        <v>8.3179999999999996</v>
      </c>
      <c r="S22" s="83">
        <f t="shared" si="1"/>
        <v>10.516999999999999</v>
      </c>
      <c r="T22" s="83">
        <f t="shared" si="1"/>
        <v>12.782</v>
      </c>
      <c r="U22" s="83">
        <f t="shared" si="1"/>
        <v>8.9320000000000004</v>
      </c>
      <c r="V22" s="83">
        <f t="shared" si="1"/>
        <v>11.744</v>
      </c>
      <c r="W22" s="83">
        <f t="shared" si="1"/>
        <v>11.99</v>
      </c>
      <c r="X22" s="83">
        <f t="shared" si="1"/>
        <v>11.982000000000001</v>
      </c>
      <c r="Y22" s="83">
        <f t="shared" si="1"/>
        <v>5.0600000000000005</v>
      </c>
      <c r="Z22" s="84">
        <f t="shared" si="1"/>
        <v>0</v>
      </c>
      <c r="AA22" s="85">
        <f t="shared" si="1"/>
        <v>129.21499999999997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14.244999999999999</v>
      </c>
      <c r="O26" s="72">
        <v>12.493</v>
      </c>
      <c r="P26" s="72">
        <v>10.552</v>
      </c>
      <c r="Q26" s="72">
        <v>12.605</v>
      </c>
      <c r="R26" s="72">
        <v>9.7059999999999995</v>
      </c>
      <c r="S26" s="72">
        <v>10.516999999999999</v>
      </c>
      <c r="T26" s="72">
        <v>13.904999999999999</v>
      </c>
      <c r="U26" s="72">
        <v>10.56</v>
      </c>
      <c r="V26" s="72">
        <v>14.648</v>
      </c>
      <c r="W26" s="72">
        <v>14.192</v>
      </c>
      <c r="X26" s="72">
        <v>14.486000000000001</v>
      </c>
      <c r="Y26" s="72">
        <v>10.212</v>
      </c>
      <c r="Z26" s="73"/>
      <c r="AA26" s="74">
        <f>SUM(B26:Z26)</f>
        <v>148.12099999999998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14.244999999999999</v>
      </c>
      <c r="O28" s="57">
        <f t="shared" si="2"/>
        <v>12.493</v>
      </c>
      <c r="P28" s="57">
        <f t="shared" si="2"/>
        <v>10.552</v>
      </c>
      <c r="Q28" s="57">
        <f t="shared" si="2"/>
        <v>12.605</v>
      </c>
      <c r="R28" s="57">
        <f t="shared" si="2"/>
        <v>9.7059999999999995</v>
      </c>
      <c r="S28" s="57">
        <f t="shared" si="2"/>
        <v>10.516999999999999</v>
      </c>
      <c r="T28" s="57">
        <f t="shared" si="2"/>
        <v>13.904999999999999</v>
      </c>
      <c r="U28" s="57">
        <f t="shared" si="2"/>
        <v>10.56</v>
      </c>
      <c r="V28" s="57">
        <f t="shared" si="2"/>
        <v>14.648</v>
      </c>
      <c r="W28" s="57">
        <f t="shared" si="2"/>
        <v>14.192</v>
      </c>
      <c r="X28" s="57">
        <f t="shared" si="2"/>
        <v>14.486000000000001</v>
      </c>
      <c r="Y28" s="57">
        <f t="shared" si="2"/>
        <v>10.212</v>
      </c>
      <c r="Z28" s="58">
        <f t="shared" si="2"/>
        <v>0</v>
      </c>
      <c r="AA28" s="59">
        <f t="shared" si="2"/>
        <v>148.12099999999998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14.244999999999999</v>
      </c>
      <c r="O47" s="83">
        <f t="shared" si="8"/>
        <v>12.493</v>
      </c>
      <c r="P47" s="83">
        <f t="shared" si="8"/>
        <v>10.552</v>
      </c>
      <c r="Q47" s="83">
        <f t="shared" si="8"/>
        <v>12.605</v>
      </c>
      <c r="R47" s="83">
        <f t="shared" si="8"/>
        <v>9.7059999999999995</v>
      </c>
      <c r="S47" s="83">
        <f t="shared" si="8"/>
        <v>10.516999999999999</v>
      </c>
      <c r="T47" s="83">
        <f t="shared" si="8"/>
        <v>13.904999999999999</v>
      </c>
      <c r="U47" s="83">
        <f t="shared" si="8"/>
        <v>10.56</v>
      </c>
      <c r="V47" s="83">
        <f t="shared" si="8"/>
        <v>14.648</v>
      </c>
      <c r="W47" s="83">
        <f t="shared" si="8"/>
        <v>14.192</v>
      </c>
      <c r="X47" s="83">
        <f t="shared" si="8"/>
        <v>14.486000000000001</v>
      </c>
      <c r="Y47" s="83">
        <f t="shared" si="8"/>
        <v>10.212</v>
      </c>
      <c r="Z47" s="84">
        <f t="shared" si="8"/>
        <v>0</v>
      </c>
      <c r="AA47" s="100">
        <f>SUM(B47:Z47)</f>
        <v>148.12099999999998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2021-03-27T09:22:39Z</dcterms:created>
  <dcterms:modified xsi:type="dcterms:W3CDTF">2021-03-27T09:22:39Z</dcterms:modified>
</cp:coreProperties>
</file>