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[1]SPOT_Orders_OverView_01!$A$27:$A$42</definedName>
    <definedName name="MKT_OVW_PARTICIPANTS_S">[1]SPOT_Orders_OverView_01!$A$5:$A$23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<sst xmlns="http://schemas.openxmlformats.org/spreadsheetml/2006/main" count="110" uniqueCount="50">
  <si>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26/03/2021 11:17:47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</si>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</sst>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7">
                  <c:v>10</c:v>
                </c:pt>
                <c:pt idx="18">
                  <c:v>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3">
                  <c:v>5.8410000000000002</c:v>
                </c:pt>
                <c:pt idx="14">
                  <c:v>12.052</c:v>
                </c:pt>
                <c:pt idx="16">
                  <c:v>16</c:v>
                </c:pt>
                <c:pt idx="17">
                  <c:v>6.2069999999999999</c:v>
                </c:pt>
                <c:pt idx="18">
                  <c:v>64.412999999999997</c:v>
                </c:pt>
                <c:pt idx="20">
                  <c:v>34.369999999999997</c:v>
                </c:pt>
                <c:pt idx="21">
                  <c:v>28.195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1.18</c:v>
                </c:pt>
                <c:pt idx="13">
                  <c:v>7.2170000000000005</c:v>
                </c:pt>
                <c:pt idx="14">
                  <c:v>12.520000000000001</c:v>
                </c:pt>
                <c:pt idx="15">
                  <c:v>8.8729999999999993</c:v>
                </c:pt>
                <c:pt idx="16">
                  <c:v>4.5339999999999998</c:v>
                </c:pt>
                <c:pt idx="17">
                  <c:v>4.2530000000000001</c:v>
                </c:pt>
                <c:pt idx="19">
                  <c:v>1.5940000000000001</c:v>
                </c:pt>
                <c:pt idx="20">
                  <c:v>9.407</c:v>
                </c:pt>
                <c:pt idx="21">
                  <c:v>2.7770000000000001</c:v>
                </c:pt>
                <c:pt idx="22">
                  <c:v>6.2430000000000003</c:v>
                </c:pt>
                <c:pt idx="23">
                  <c:v>4.2910000000000004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8058352"/>
        <c:axId val="17572077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16.824000000000002</c:v>
                </c:pt>
                <c:pt idx="13">
                  <c:v>27.826999999999998</c:v>
                </c:pt>
                <c:pt idx="14">
                  <c:v>46.264000000000003</c:v>
                </c:pt>
                <c:pt idx="15">
                  <c:v>37.817999999999991</c:v>
                </c:pt>
                <c:pt idx="16">
                  <c:v>61.570000000000007</c:v>
                </c:pt>
                <c:pt idx="17">
                  <c:v>55.308</c:v>
                </c:pt>
                <c:pt idx="18">
                  <c:v>176.89000000000001</c:v>
                </c:pt>
                <c:pt idx="19">
                  <c:v>14.119</c:v>
                </c:pt>
                <c:pt idx="20">
                  <c:v>57.235000000000014</c:v>
                </c:pt>
                <c:pt idx="21">
                  <c:v>45.280999999999999</c:v>
                </c:pt>
                <c:pt idx="22">
                  <c:v>13.884999999999998</c:v>
                </c:pt>
                <c:pt idx="23">
                  <c:v>24.195999999999998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8058352"/>
        <c:axId val="17572077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57</c:v>
                </c:pt>
                <c:pt idx="13">
                  <c:v>58.41</c:v>
                </c:pt>
                <c:pt idx="14">
                  <c:v>61</c:v>
                </c:pt>
                <c:pt idx="15">
                  <c:v>63.57</c:v>
                </c:pt>
                <c:pt idx="16">
                  <c:v>65</c:v>
                </c:pt>
                <c:pt idx="17">
                  <c:v>76.61</c:v>
                </c:pt>
                <c:pt idx="18">
                  <c:v>90</c:v>
                </c:pt>
                <c:pt idx="19">
                  <c:v>85.91</c:v>
                </c:pt>
                <c:pt idx="20">
                  <c:v>80</c:v>
                </c:pt>
                <c:pt idx="21">
                  <c:v>70</c:v>
                </c:pt>
                <c:pt idx="22">
                  <c:v>61</c:v>
                </c:pt>
                <c:pt idx="23">
                  <c:v>58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5721560"/>
        <c:axId val="175721168"/>
      </c:lineChart>
      <c:catAx>
        <c:axId val="3880583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5720776"/>
        <c:crosses val="autoZero"/>
        <c:auto val="1"/>
        <c:lblAlgn val="ctr"/>
        <c:lblOffset val="100"/>
        <c:noMultiLvlLbl val="0"/>
      </c:catAx>
      <c:valAx>
        <c:axId val="17572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8058352"/>
        <c:crosses val="autoZero"/>
        <c:crossBetween val="between"/>
      </c:valAx>
      <c:valAx>
        <c:axId val="1757211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5721560"/>
        <c:crosses val="max"/>
        <c:crossBetween val="between"/>
      </c:valAx>
      <c:catAx>
        <c:axId val="1757215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5721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44282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44281</v>
          </cell>
        </row>
        <row r="5">
          <cell r="C5" t="str">
            <v>LIDA3</v>
          </cell>
        </row>
        <row r="26">
          <cell r="C26">
            <v>103</v>
          </cell>
        </row>
        <row r="27">
          <cell r="C27">
            <v>167.07799999999997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62.88900000000001</v>
          </cell>
        </row>
        <row r="31">
          <cell r="C31">
            <v>0</v>
          </cell>
        </row>
        <row r="32">
          <cell r="C32">
            <v>7.3999999999999996E-2</v>
          </cell>
        </row>
        <row r="33">
          <cell r="C33">
            <v>244.17599999999999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23.3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70</v>
          </cell>
        </row>
        <row r="45">
          <cell r="C45">
            <v>104</v>
          </cell>
        </row>
        <row r="46">
          <cell r="C46">
            <v>0</v>
          </cell>
        </row>
        <row r="47">
          <cell r="C47">
            <v>379.91700000000003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57</v>
          </cell>
          <cell r="O7">
            <v>58.41</v>
          </cell>
          <cell r="P7">
            <v>61</v>
          </cell>
          <cell r="Q7">
            <v>63.57</v>
          </cell>
          <cell r="R7">
            <v>65</v>
          </cell>
          <cell r="S7">
            <v>76.61</v>
          </cell>
          <cell r="T7">
            <v>90</v>
          </cell>
          <cell r="U7">
            <v>85.91</v>
          </cell>
          <cell r="V7">
            <v>80</v>
          </cell>
          <cell r="W7">
            <v>70</v>
          </cell>
          <cell r="X7">
            <v>61</v>
          </cell>
          <cell r="Y7">
            <v>58</v>
          </cell>
        </row>
        <row r="17">
          <cell r="S17">
            <v>5</v>
          </cell>
          <cell r="T17">
            <v>11</v>
          </cell>
        </row>
        <row r="18">
          <cell r="S18">
            <v>5</v>
          </cell>
          <cell r="T18">
            <v>23</v>
          </cell>
        </row>
        <row r="20">
          <cell r="T20">
            <v>22</v>
          </cell>
        </row>
        <row r="23">
          <cell r="T23">
            <v>37</v>
          </cell>
        </row>
        <row r="26">
          <cell r="T26">
            <v>55</v>
          </cell>
        </row>
        <row r="27">
          <cell r="R27">
            <v>10</v>
          </cell>
        </row>
        <row r="28">
          <cell r="R28">
            <v>6</v>
          </cell>
        </row>
        <row r="34">
          <cell r="T34">
            <v>9.4130000000000003</v>
          </cell>
          <cell r="V34">
            <v>34.369999999999997</v>
          </cell>
          <cell r="W34">
            <v>28.195</v>
          </cell>
        </row>
        <row r="37">
          <cell r="O37">
            <v>5.8410000000000002</v>
          </cell>
          <cell r="P37">
            <v>12.052</v>
          </cell>
          <cell r="S37">
            <v>6.2069999999999999</v>
          </cell>
        </row>
        <row r="59">
          <cell r="N59">
            <v>1.18</v>
          </cell>
          <cell r="O59">
            <v>7.2170000000000005</v>
          </cell>
          <cell r="P59">
            <v>12.520000000000001</v>
          </cell>
          <cell r="Q59">
            <v>8.8729999999999993</v>
          </cell>
          <cell r="R59">
            <v>4.5339999999999998</v>
          </cell>
          <cell r="S59">
            <v>4.2530000000000001</v>
          </cell>
          <cell r="U59">
            <v>1.5940000000000001</v>
          </cell>
          <cell r="V59">
            <v>9.407</v>
          </cell>
          <cell r="W59">
            <v>2.7770000000000001</v>
          </cell>
          <cell r="X59">
            <v>6.2430000000000003</v>
          </cell>
          <cell r="Y59">
            <v>4.2910000000000004</v>
          </cell>
        </row>
        <row r="65">
          <cell r="R65">
            <v>5.0000000000000001E-3</v>
          </cell>
          <cell r="S65">
            <v>8.0000000000000002E-3</v>
          </cell>
          <cell r="T65">
            <v>1.0999999999999999E-2</v>
          </cell>
          <cell r="U65">
            <v>8.9999999999999993E-3</v>
          </cell>
          <cell r="V65">
            <v>8.0000000000000002E-3</v>
          </cell>
          <cell r="W65">
            <v>8.9999999999999993E-3</v>
          </cell>
          <cell r="X65">
            <v>1.2E-2</v>
          </cell>
          <cell r="Y65">
            <v>1.2E-2</v>
          </cell>
        </row>
        <row r="66">
          <cell r="N66">
            <v>15.644</v>
          </cell>
          <cell r="O66">
            <v>14.769</v>
          </cell>
          <cell r="P66">
            <v>21.692</v>
          </cell>
          <cell r="Q66">
            <v>28.944999999999997</v>
          </cell>
          <cell r="R66">
            <v>41.030999999999999</v>
          </cell>
          <cell r="S66">
            <v>34.840000000000003</v>
          </cell>
          <cell r="T66">
            <v>19.466000000000001</v>
          </cell>
          <cell r="U66">
            <v>12.516</v>
          </cell>
          <cell r="V66">
            <v>13.45</v>
          </cell>
          <cell r="W66">
            <v>14.3</v>
          </cell>
          <cell r="X66">
            <v>7.63</v>
          </cell>
          <cell r="Y66">
            <v>19.893000000000001</v>
          </cell>
        </row>
      </sheetData>
      <sheetData sheetId="17">
        <row r="13">
          <cell r="T13">
            <v>70</v>
          </cell>
        </row>
        <row r="25">
          <cell r="R25">
            <v>16</v>
          </cell>
        </row>
        <row r="28">
          <cell r="S28">
            <v>10</v>
          </cell>
          <cell r="T28">
            <v>78</v>
          </cell>
        </row>
        <row r="59">
          <cell r="N59">
            <v>7.4339999999999993</v>
          </cell>
          <cell r="O59">
            <v>27.826999999999998</v>
          </cell>
          <cell r="P59">
            <v>46.264000000000003</v>
          </cell>
          <cell r="Q59">
            <v>37.817999999999991</v>
          </cell>
          <cell r="R59">
            <v>45.570000000000007</v>
          </cell>
          <cell r="S59">
            <v>45.308</v>
          </cell>
          <cell r="T59">
            <v>28.89</v>
          </cell>
          <cell r="U59">
            <v>12.379999999999999</v>
          </cell>
          <cell r="V59">
            <v>53.125</v>
          </cell>
          <cell r="W59">
            <v>43.390999999999998</v>
          </cell>
          <cell r="X59">
            <v>8.9459999999999997</v>
          </cell>
          <cell r="Y59">
            <v>22.963999999999999</v>
          </cell>
        </row>
        <row r="66">
          <cell r="N66">
            <v>9.39</v>
          </cell>
          <cell r="U66">
            <v>1.7390000000000001</v>
          </cell>
          <cell r="V66">
            <v>4.1100000000000003</v>
          </cell>
          <cell r="W66">
            <v>1.8900000000000001</v>
          </cell>
          <cell r="X66">
            <v>4.9390000000000001</v>
          </cell>
          <cell r="Y66">
            <v>1.232</v>
          </cell>
        </row>
      </sheetData>
      <sheetData sheetId="18">
        <row r="7">
          <cell r="N7">
            <v>57</v>
          </cell>
          <cell r="O7">
            <v>58.41</v>
          </cell>
          <cell r="P7">
            <v>61</v>
          </cell>
          <cell r="Q7">
            <v>63.57</v>
          </cell>
          <cell r="R7">
            <v>65</v>
          </cell>
          <cell r="S7">
            <v>76.61</v>
          </cell>
          <cell r="T7">
            <v>90</v>
          </cell>
          <cell r="U7">
            <v>85.91</v>
          </cell>
          <cell r="V7">
            <v>80</v>
          </cell>
          <cell r="W7">
            <v>70</v>
          </cell>
          <cell r="X7">
            <v>61</v>
          </cell>
          <cell r="Y7">
            <v>58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LIG_MEGALOPOLIS</v>
          </cell>
        </row>
        <row r="13">
          <cell r="A13" t="str">
            <v>LIG_MELITIS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PETROGAZ</v>
          </cell>
        </row>
        <row r="17">
          <cell r="A17" t="str">
            <v>PPC</v>
          </cell>
        </row>
        <row r="18">
          <cell r="A18" t="str">
            <v>RENOPTIPOWER</v>
          </cell>
        </row>
        <row r="19">
          <cell r="A19" t="str">
            <v>VOLTERRA</v>
          </cell>
        </row>
        <row r="20">
          <cell r="A20" t="str">
            <v>VOLTON</v>
          </cell>
        </row>
        <row r="21">
          <cell r="A21" t="str">
            <v>WATT_AND_VOLT</v>
          </cell>
        </row>
        <row r="22">
          <cell r="A22" t="str">
            <v>COUPLING_CBS</v>
          </cell>
        </row>
        <row r="27">
          <cell r="A27" t="str">
            <v>DAPEEP</v>
          </cell>
        </row>
        <row r="28">
          <cell r="A28" t="str">
            <v>ELPEDISON</v>
          </cell>
        </row>
        <row r="29">
          <cell r="A29" t="str">
            <v>EPA_THESS</v>
          </cell>
        </row>
        <row r="30">
          <cell r="A30" t="str">
            <v>FORENA</v>
          </cell>
        </row>
        <row r="31">
          <cell r="A31" t="str">
            <v>HERON</v>
          </cell>
        </row>
        <row r="32">
          <cell r="A32" t="str">
            <v>INACCESS</v>
          </cell>
        </row>
        <row r="33">
          <cell r="A33" t="str">
            <v>KEN</v>
          </cell>
        </row>
        <row r="34">
          <cell r="A34" t="str">
            <v>MYTILINEOS</v>
          </cell>
        </row>
        <row r="35">
          <cell r="A35" t="str">
            <v>OPTIMUS_ENERGY</v>
          </cell>
        </row>
        <row r="36">
          <cell r="A36" t="str">
            <v>PPC</v>
          </cell>
        </row>
        <row r="37">
          <cell r="A37" t="str">
            <v>RENOPTIPOWER</v>
          </cell>
        </row>
        <row r="38">
          <cell r="A38" t="str">
            <v>VOLTERRA</v>
          </cell>
        </row>
        <row r="39">
          <cell r="A39" t="str">
            <v>VOLTON</v>
          </cell>
        </row>
        <row r="40">
          <cell r="A40" t="str">
            <v>WATT_AND_VOLT</v>
          </cell>
        </row>
        <row r="41">
          <cell r="A4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44282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44274</v>
          </cell>
        </row>
        <row r="4">
          <cell r="B4">
            <v>44274</v>
          </cell>
        </row>
        <row r="5">
          <cell r="B5">
            <v>44274</v>
          </cell>
        </row>
        <row r="6">
          <cell r="B6">
            <v>44274</v>
          </cell>
        </row>
        <row r="7">
          <cell r="B7">
            <v>44274</v>
          </cell>
        </row>
        <row r="8">
          <cell r="B8">
            <v>44274</v>
          </cell>
        </row>
        <row r="9">
          <cell r="B9">
            <v>44274</v>
          </cell>
        </row>
        <row r="10">
          <cell r="B10">
            <v>44274</v>
          </cell>
        </row>
        <row r="11">
          <cell r="B11">
            <v>44274</v>
          </cell>
        </row>
        <row r="12">
          <cell r="B12">
            <v>44274</v>
          </cell>
        </row>
        <row r="13">
          <cell r="B13">
            <v>44274</v>
          </cell>
        </row>
        <row r="14">
          <cell r="B14">
            <v>44274</v>
          </cell>
        </row>
        <row r="15">
          <cell r="B15">
            <v>44274</v>
          </cell>
        </row>
        <row r="16">
          <cell r="B16">
            <v>44274</v>
          </cell>
        </row>
      </sheetData>
      <sheetData sheetId="41">
        <row r="2">
          <cell r="C2">
            <v>44282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741.83109999999999</v>
          </cell>
          <cell r="J12">
            <v>741.83100000000002</v>
          </cell>
          <cell r="K12">
            <v>741.83100000000002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79.907899999999998</v>
          </cell>
          <cell r="J22">
            <v>79.908000000000001</v>
          </cell>
          <cell r="K22">
            <v>79.908000000000001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200.31059999999999</v>
          </cell>
          <cell r="J26">
            <v>200.31100000000001</v>
          </cell>
          <cell r="K26">
            <v>200.31100000000001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44280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16.824000000000002</v>
      </c>
      <c r="O4" s="18">
        <v>27.827000000000005</v>
      </c>
      <c r="P4" s="18">
        <v>46.263999999999996</v>
      </c>
      <c r="Q4" s="18">
        <v>37.817999999999998</v>
      </c>
      <c r="R4" s="18">
        <v>61.570000000000007</v>
      </c>
      <c r="S4" s="18">
        <v>55.308000000000007</v>
      </c>
      <c r="T4" s="18">
        <v>176.89</v>
      </c>
      <c r="U4" s="18">
        <v>14.119</v>
      </c>
      <c r="V4" s="18">
        <v>57.234999999999992</v>
      </c>
      <c r="W4" s="18">
        <v>45.281000000000006</v>
      </c>
      <c r="X4" s="18">
        <v>13.885</v>
      </c>
      <c r="Y4" s="18">
        <v>24.195999999999998</v>
      </c>
      <c r="Z4" s="19"/>
      <c r="AA4" s="20">
        <f>SUM(B4:Z4)</f>
        <v>577.21699999999998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57</v>
      </c>
      <c r="O7" s="28">
        <v>58.41</v>
      </c>
      <c r="P7" s="28">
        <v>61</v>
      </c>
      <c r="Q7" s="28">
        <v>63.57</v>
      </c>
      <c r="R7" s="28">
        <v>65</v>
      </c>
      <c r="S7" s="28">
        <v>76.61</v>
      </c>
      <c r="T7" s="28">
        <v>90</v>
      </c>
      <c r="U7" s="28">
        <v>85.91</v>
      </c>
      <c r="V7" s="28">
        <v>80</v>
      </c>
      <c r="W7" s="28">
        <v>70</v>
      </c>
      <c r="X7" s="28">
        <v>61</v>
      </c>
      <c r="Y7" s="28">
        <v>58</v>
      </c>
      <c r="Z7" s="29"/>
      <c r="AA7" s="30">
        <f>IF(SUM(GR_MAINLAND_MCP_SUM_SELL)&lt;&gt;0,AVERAGEIF(GR_MAINLAND_MCP_SUM_SELL,"&lt;&gt;"""),"")</f>
        <v>68.875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10</v>
      </c>
      <c r="T10" s="42">
        <v>93</v>
      </c>
      <c r="U10" s="42"/>
      <c r="V10" s="42"/>
      <c r="W10" s="42"/>
      <c r="X10" s="42"/>
      <c r="Y10" s="42"/>
      <c r="Z10" s="43"/>
      <c r="AA10" s="44">
        <f>SUM(B10:Z10)</f>
        <v>103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>
        <v>5.8410000000000002</v>
      </c>
      <c r="P11" s="47">
        <v>12.052</v>
      </c>
      <c r="Q11" s="47"/>
      <c r="R11" s="47">
        <v>16</v>
      </c>
      <c r="S11" s="47">
        <v>6.2069999999999999</v>
      </c>
      <c r="T11" s="47">
        <v>64.412999999999997</v>
      </c>
      <c r="U11" s="47"/>
      <c r="V11" s="47">
        <v>34.369999999999997</v>
      </c>
      <c r="W11" s="47">
        <v>28.195</v>
      </c>
      <c r="X11" s="47"/>
      <c r="Y11" s="47"/>
      <c r="Z11" s="48"/>
      <c r="AA11" s="49">
        <f>SUM(B11:Z11)</f>
        <v>167.078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1.18</v>
      </c>
      <c r="O13" s="52">
        <v>7.2170000000000005</v>
      </c>
      <c r="P13" s="52">
        <v>12.520000000000001</v>
      </c>
      <c r="Q13" s="52">
        <v>8.8729999999999993</v>
      </c>
      <c r="R13" s="52">
        <v>4.5339999999999998</v>
      </c>
      <c r="S13" s="52">
        <v>4.2530000000000001</v>
      </c>
      <c r="T13" s="52"/>
      <c r="U13" s="52">
        <v>1.5940000000000001</v>
      </c>
      <c r="V13" s="52">
        <v>9.407</v>
      </c>
      <c r="W13" s="52">
        <v>2.7770000000000001</v>
      </c>
      <c r="X13" s="52">
        <v>6.2430000000000003</v>
      </c>
      <c r="Y13" s="52">
        <v>4.2910000000000004</v>
      </c>
      <c r="Z13" s="53"/>
      <c r="AA13" s="54">
        <f>SUM(B13:Z13)</f>
        <v>62.88900000000001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1.18</v>
      </c>
      <c r="O14" s="57">
        <f t="shared" si="0"/>
        <v>13.058</v>
      </c>
      <c r="P14" s="57">
        <f t="shared" si="0"/>
        <v>24.572000000000003</v>
      </c>
      <c r="Q14" s="57">
        <f t="shared" si="0"/>
        <v>8.8729999999999993</v>
      </c>
      <c r="R14" s="57">
        <f t="shared" si="0"/>
        <v>20.533999999999999</v>
      </c>
      <c r="S14" s="57">
        <f t="shared" si="0"/>
        <v>20.46</v>
      </c>
      <c r="T14" s="57">
        <f t="shared" si="0"/>
        <v>157.41300000000001</v>
      </c>
      <c r="U14" s="57">
        <f t="shared" si="0"/>
        <v>1.5940000000000001</v>
      </c>
      <c r="V14" s="57">
        <f t="shared" si="0"/>
        <v>43.777000000000001</v>
      </c>
      <c r="W14" s="57">
        <f t="shared" si="0"/>
        <v>30.972000000000001</v>
      </c>
      <c r="X14" s="57">
        <f t="shared" si="0"/>
        <v>6.2430000000000003</v>
      </c>
      <c r="Y14" s="57">
        <f t="shared" si="0"/>
        <v>4.2910000000000004</v>
      </c>
      <c r="Z14" s="58" t="str">
        <f t="shared" si="0"/>
        <v/>
      </c>
      <c r="AA14" s="59">
        <f>SUM(AA9:AA13)</f>
        <v>332.96699999999998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>
        <v>5.0000000000000001E-3</v>
      </c>
      <c r="S18" s="72">
        <v>8.0000000000000002E-3</v>
      </c>
      <c r="T18" s="72">
        <v>1.0999999999999999E-2</v>
      </c>
      <c r="U18" s="72">
        <v>8.9999999999999993E-3</v>
      </c>
      <c r="V18" s="72">
        <v>8.0000000000000002E-3</v>
      </c>
      <c r="W18" s="72">
        <v>8.9999999999999993E-3</v>
      </c>
      <c r="X18" s="72">
        <v>1.2E-2</v>
      </c>
      <c r="Y18" s="72">
        <v>1.2E-2</v>
      </c>
      <c r="Z18" s="73"/>
      <c r="AA18" s="74">
        <f>SUM(B18:Z18)</f>
        <v>7.3999999999999996E-2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15.644</v>
      </c>
      <c r="O19" s="76">
        <v>14.769</v>
      </c>
      <c r="P19" s="76">
        <v>21.692</v>
      </c>
      <c r="Q19" s="76">
        <v>28.944999999999997</v>
      </c>
      <c r="R19" s="76">
        <v>41.030999999999999</v>
      </c>
      <c r="S19" s="76">
        <v>34.840000000000003</v>
      </c>
      <c r="T19" s="76">
        <v>19.466000000000001</v>
      </c>
      <c r="U19" s="76">
        <v>12.516</v>
      </c>
      <c r="V19" s="76">
        <v>13.45</v>
      </c>
      <c r="W19" s="76">
        <v>14.3</v>
      </c>
      <c r="X19" s="76">
        <v>7.63</v>
      </c>
      <c r="Y19" s="76">
        <v>19.893000000000001</v>
      </c>
      <c r="Z19" s="73"/>
      <c r="AA19" s="74">
        <f>SUM(B19:Z19)</f>
        <v>244.17599999999999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15.644</v>
      </c>
      <c r="O22" s="83">
        <f t="shared" si="1"/>
        <v>14.769</v>
      </c>
      <c r="P22" s="83">
        <f t="shared" si="1"/>
        <v>21.692</v>
      </c>
      <c r="Q22" s="83">
        <f t="shared" si="1"/>
        <v>28.944999999999997</v>
      </c>
      <c r="R22" s="83">
        <f t="shared" si="1"/>
        <v>41.036000000000001</v>
      </c>
      <c r="S22" s="83">
        <f t="shared" si="1"/>
        <v>34.848000000000006</v>
      </c>
      <c r="T22" s="83">
        <f t="shared" si="1"/>
        <v>19.477</v>
      </c>
      <c r="U22" s="83">
        <f t="shared" si="1"/>
        <v>12.525</v>
      </c>
      <c r="V22" s="83">
        <f t="shared" si="1"/>
        <v>13.457999999999998</v>
      </c>
      <c r="W22" s="83">
        <f t="shared" si="1"/>
        <v>14.309000000000001</v>
      </c>
      <c r="X22" s="83">
        <f t="shared" si="1"/>
        <v>7.6419999999999995</v>
      </c>
      <c r="Y22" s="83">
        <f t="shared" si="1"/>
        <v>19.905000000000001</v>
      </c>
      <c r="Z22" s="84" t="str">
        <f t="shared" si="1"/>
        <v/>
      </c>
      <c r="AA22" s="85">
        <f>SUM(AA17:AA21)</f>
        <v>244.25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16.824000000000002</v>
      </c>
      <c r="O26" s="72">
        <v>27.827000000000002</v>
      </c>
      <c r="P26" s="72">
        <v>46.264000000000003</v>
      </c>
      <c r="Q26" s="72">
        <v>37.817999999999998</v>
      </c>
      <c r="R26" s="72">
        <v>61.57</v>
      </c>
      <c r="S26" s="72">
        <v>55.308</v>
      </c>
      <c r="T26" s="72">
        <v>176.89</v>
      </c>
      <c r="U26" s="72">
        <v>14.119</v>
      </c>
      <c r="V26" s="72">
        <v>57.234999999999999</v>
      </c>
      <c r="W26" s="72">
        <v>45.280999999999999</v>
      </c>
      <c r="X26" s="72">
        <v>13.885</v>
      </c>
      <c r="Y26" s="72">
        <v>24.196000000000002</v>
      </c>
      <c r="Z26" s="73"/>
      <c r="AA26" s="74">
        <f>SUM(B26:Z26)</f>
        <v>577.21699999999998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16.824000000000002</v>
      </c>
      <c r="O28" s="57">
        <f t="shared" si="2"/>
        <v>27.827000000000002</v>
      </c>
      <c r="P28" s="57">
        <f t="shared" si="2"/>
        <v>46.264000000000003</v>
      </c>
      <c r="Q28" s="57">
        <f t="shared" si="2"/>
        <v>37.817999999999998</v>
      </c>
      <c r="R28" s="57">
        <f t="shared" si="2"/>
        <v>61.57</v>
      </c>
      <c r="S28" s="57">
        <f t="shared" si="2"/>
        <v>55.308</v>
      </c>
      <c r="T28" s="57">
        <f t="shared" si="2"/>
        <v>176.89</v>
      </c>
      <c r="U28" s="57">
        <f t="shared" si="2"/>
        <v>14.119</v>
      </c>
      <c r="V28" s="57">
        <f t="shared" si="2"/>
        <v>57.234999999999999</v>
      </c>
      <c r="W28" s="57">
        <f t="shared" si="2"/>
        <v>45.280999999999999</v>
      </c>
      <c r="X28" s="57">
        <f t="shared" si="2"/>
        <v>13.885</v>
      </c>
      <c r="Y28" s="57">
        <f t="shared" si="2"/>
        <v>24.196000000000002</v>
      </c>
      <c r="Z28" s="58" t="str">
        <f t="shared" si="2"/>
        <v/>
      </c>
      <c r="AA28" s="59">
        <f>SUM(AA25:AA27)</f>
        <v>577.21699999999998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16.824000000000002</v>
      </c>
      <c r="O47" s="83">
        <f t="shared" si="8"/>
        <v>27.826999999999998</v>
      </c>
      <c r="P47" s="83">
        <f t="shared" si="8"/>
        <v>46.264000000000003</v>
      </c>
      <c r="Q47" s="83">
        <f t="shared" si="8"/>
        <v>37.817999999999998</v>
      </c>
      <c r="R47" s="83">
        <f t="shared" si="8"/>
        <v>61.57</v>
      </c>
      <c r="S47" s="83">
        <f t="shared" si="8"/>
        <v>55.308000000000007</v>
      </c>
      <c r="T47" s="83">
        <f t="shared" si="8"/>
        <v>176.89000000000001</v>
      </c>
      <c r="U47" s="83">
        <f t="shared" si="8"/>
        <v>14.119</v>
      </c>
      <c r="V47" s="83">
        <f t="shared" si="8"/>
        <v>57.234999999999999</v>
      </c>
      <c r="W47" s="83">
        <f t="shared" si="8"/>
        <v>45.281000000000006</v>
      </c>
      <c r="X47" s="83">
        <f t="shared" si="8"/>
        <v>13.885</v>
      </c>
      <c r="Y47" s="83">
        <f t="shared" si="8"/>
        <v>24.196000000000002</v>
      </c>
      <c r="Z47" s="84" t="str">
        <f t="shared" si="8"/>
        <v/>
      </c>
      <c r="AA47" s="100">
        <f>SUM(B47:Z47)</f>
        <v>577.21699999999998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44281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16.824000000000002</v>
      </c>
      <c r="O4" s="18">
        <v>27.826999999999998</v>
      </c>
      <c r="P4" s="18">
        <v>46.264000000000003</v>
      </c>
      <c r="Q4" s="18">
        <v>37.817999999999991</v>
      </c>
      <c r="R4" s="18">
        <v>61.570000000000007</v>
      </c>
      <c r="S4" s="18">
        <v>55.308</v>
      </c>
      <c r="T4" s="18">
        <v>176.89000000000001</v>
      </c>
      <c r="U4" s="18">
        <v>14.119</v>
      </c>
      <c r="V4" s="18">
        <v>57.235000000000014</v>
      </c>
      <c r="W4" s="18">
        <v>45.280999999999999</v>
      </c>
      <c r="X4" s="18">
        <v>13.884999999999998</v>
      </c>
      <c r="Y4" s="18">
        <v>24.195999999999998</v>
      </c>
      <c r="Z4" s="19"/>
      <c r="AA4" s="20">
        <f>SUM(B4:Z4)</f>
        <v>577.21699999999998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57</v>
      </c>
      <c r="O7" s="28">
        <v>58.41</v>
      </c>
      <c r="P7" s="28">
        <v>61</v>
      </c>
      <c r="Q7" s="28">
        <v>63.57</v>
      </c>
      <c r="R7" s="28">
        <v>65</v>
      </c>
      <c r="S7" s="28">
        <v>76.61</v>
      </c>
      <c r="T7" s="28">
        <v>90</v>
      </c>
      <c r="U7" s="28">
        <v>85.91</v>
      </c>
      <c r="V7" s="28">
        <v>80</v>
      </c>
      <c r="W7" s="28">
        <v>70</v>
      </c>
      <c r="X7" s="28">
        <v>61</v>
      </c>
      <c r="Y7" s="28">
        <v>58</v>
      </c>
      <c r="Z7" s="29"/>
      <c r="AA7" s="30">
        <v>68.875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70</v>
      </c>
      <c r="U10" s="42"/>
      <c r="V10" s="42"/>
      <c r="W10" s="42"/>
      <c r="X10" s="42"/>
      <c r="Y10" s="42"/>
      <c r="Z10" s="43"/>
      <c r="AA10" s="44">
        <f>SUM(B10:Z10)</f>
        <v>70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>
        <v>16</v>
      </c>
      <c r="S11" s="47">
        <v>10</v>
      </c>
      <c r="T11" s="47">
        <v>78</v>
      </c>
      <c r="U11" s="47"/>
      <c r="V11" s="47"/>
      <c r="W11" s="47"/>
      <c r="X11" s="47"/>
      <c r="Y11" s="47"/>
      <c r="Z11" s="48"/>
      <c r="AA11" s="49">
        <f>SUM(B11:Z11)</f>
        <v>104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7.4339999999999993</v>
      </c>
      <c r="O13" s="52">
        <v>27.826999999999998</v>
      </c>
      <c r="P13" s="52">
        <v>46.264000000000003</v>
      </c>
      <c r="Q13" s="52">
        <v>37.817999999999991</v>
      </c>
      <c r="R13" s="52">
        <v>45.570000000000007</v>
      </c>
      <c r="S13" s="52">
        <v>45.308</v>
      </c>
      <c r="T13" s="52">
        <v>28.89</v>
      </c>
      <c r="U13" s="52">
        <v>12.379999999999999</v>
      </c>
      <c r="V13" s="52">
        <v>53.125</v>
      </c>
      <c r="W13" s="52">
        <v>43.390999999999998</v>
      </c>
      <c r="X13" s="52">
        <v>8.9459999999999997</v>
      </c>
      <c r="Y13" s="52">
        <v>22.963999999999999</v>
      </c>
      <c r="Z13" s="53"/>
      <c r="AA13" s="54">
        <f>SUM(B13:Z13)</f>
        <v>379.91700000000003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7.4339999999999993</v>
      </c>
      <c r="O14" s="57">
        <f t="shared" si="0"/>
        <v>27.826999999999998</v>
      </c>
      <c r="P14" s="57">
        <f t="shared" si="0"/>
        <v>46.264000000000003</v>
      </c>
      <c r="Q14" s="57">
        <f t="shared" si="0"/>
        <v>37.817999999999991</v>
      </c>
      <c r="R14" s="57">
        <f t="shared" si="0"/>
        <v>61.570000000000007</v>
      </c>
      <c r="S14" s="57">
        <f t="shared" si="0"/>
        <v>55.308</v>
      </c>
      <c r="T14" s="57">
        <f t="shared" si="0"/>
        <v>176.89</v>
      </c>
      <c r="U14" s="57">
        <f t="shared" si="0"/>
        <v>12.379999999999999</v>
      </c>
      <c r="V14" s="57">
        <f t="shared" si="0"/>
        <v>53.125</v>
      </c>
      <c r="W14" s="57">
        <f t="shared" si="0"/>
        <v>43.390999999999998</v>
      </c>
      <c r="X14" s="57">
        <f t="shared" si="0"/>
        <v>8.9459999999999997</v>
      </c>
      <c r="Y14" s="57">
        <f t="shared" si="0"/>
        <v>22.963999999999999</v>
      </c>
      <c r="Z14" s="58" t="str">
        <f t="shared" si="0"/>
        <v/>
      </c>
      <c r="AA14" s="59">
        <f>SUM(AA9:AA13)</f>
        <v>553.91700000000003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9.39</v>
      </c>
      <c r="O19" s="76"/>
      <c r="P19" s="76"/>
      <c r="Q19" s="76"/>
      <c r="R19" s="76"/>
      <c r="S19" s="76"/>
      <c r="T19" s="76"/>
      <c r="U19" s="76">
        <v>1.7390000000000001</v>
      </c>
      <c r="V19" s="76">
        <v>4.1100000000000003</v>
      </c>
      <c r="W19" s="76">
        <v>1.8900000000000001</v>
      </c>
      <c r="X19" s="76">
        <v>4.9390000000000001</v>
      </c>
      <c r="Y19" s="76">
        <v>1.232</v>
      </c>
      <c r="Z19" s="73"/>
      <c r="AA19" s="74">
        <f>SUM(B19:Z19)</f>
        <v>23.3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9.39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1.7390000000000001</v>
      </c>
      <c r="V22" s="83">
        <f t="shared" si="1"/>
        <v>4.1100000000000003</v>
      </c>
      <c r="W22" s="83">
        <f t="shared" si="1"/>
        <v>1.8900000000000001</v>
      </c>
      <c r="X22" s="83">
        <f t="shared" si="1"/>
        <v>4.9390000000000001</v>
      </c>
      <c r="Y22" s="83">
        <f t="shared" si="1"/>
        <v>1.232</v>
      </c>
      <c r="Z22" s="84">
        <f t="shared" si="1"/>
        <v>0</v>
      </c>
      <c r="AA22" s="85">
        <f t="shared" si="1"/>
        <v>23.3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16.824000000000002</v>
      </c>
      <c r="O26" s="72">
        <v>27.827000000000002</v>
      </c>
      <c r="P26" s="72">
        <v>46.264000000000003</v>
      </c>
      <c r="Q26" s="72">
        <v>37.817999999999998</v>
      </c>
      <c r="R26" s="72">
        <v>61.57</v>
      </c>
      <c r="S26" s="72">
        <v>55.308</v>
      </c>
      <c r="T26" s="72">
        <v>176.89</v>
      </c>
      <c r="U26" s="72">
        <v>14.119</v>
      </c>
      <c r="V26" s="72">
        <v>57.234999999999999</v>
      </c>
      <c r="W26" s="72">
        <v>45.280999999999999</v>
      </c>
      <c r="X26" s="72">
        <v>13.885</v>
      </c>
      <c r="Y26" s="72">
        <v>24.196000000000002</v>
      </c>
      <c r="Z26" s="73"/>
      <c r="AA26" s="74">
        <f>SUM(B26:Z26)</f>
        <v>577.21699999999998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16.824000000000002</v>
      </c>
      <c r="O28" s="57">
        <f t="shared" si="2"/>
        <v>27.827000000000002</v>
      </c>
      <c r="P28" s="57">
        <f t="shared" si="2"/>
        <v>46.264000000000003</v>
      </c>
      <c r="Q28" s="57">
        <f t="shared" si="2"/>
        <v>37.817999999999998</v>
      </c>
      <c r="R28" s="57">
        <f t="shared" si="2"/>
        <v>61.57</v>
      </c>
      <c r="S28" s="57">
        <f t="shared" si="2"/>
        <v>55.308</v>
      </c>
      <c r="T28" s="57">
        <f t="shared" si="2"/>
        <v>176.89</v>
      </c>
      <c r="U28" s="57">
        <f t="shared" si="2"/>
        <v>14.119</v>
      </c>
      <c r="V28" s="57">
        <f t="shared" si="2"/>
        <v>57.234999999999999</v>
      </c>
      <c r="W28" s="57">
        <f t="shared" si="2"/>
        <v>45.280999999999999</v>
      </c>
      <c r="X28" s="57">
        <f t="shared" si="2"/>
        <v>13.885</v>
      </c>
      <c r="Y28" s="57">
        <f t="shared" si="2"/>
        <v>24.196000000000002</v>
      </c>
      <c r="Z28" s="58">
        <f t="shared" si="2"/>
        <v>0</v>
      </c>
      <c r="AA28" s="59">
        <f t="shared" si="2"/>
        <v>577.21699999999998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16.823999999999998</v>
      </c>
      <c r="O47" s="83">
        <f t="shared" si="8"/>
        <v>27.826999999999998</v>
      </c>
      <c r="P47" s="83">
        <f t="shared" si="8"/>
        <v>46.264000000000003</v>
      </c>
      <c r="Q47" s="83">
        <f t="shared" si="8"/>
        <v>37.817999999999991</v>
      </c>
      <c r="R47" s="83">
        <f t="shared" si="8"/>
        <v>61.570000000000007</v>
      </c>
      <c r="S47" s="83">
        <f t="shared" si="8"/>
        <v>55.308</v>
      </c>
      <c r="T47" s="83">
        <f t="shared" si="8"/>
        <v>176.89</v>
      </c>
      <c r="U47" s="83">
        <f t="shared" si="8"/>
        <v>14.119</v>
      </c>
      <c r="V47" s="83">
        <f t="shared" si="8"/>
        <v>57.234999999999999</v>
      </c>
      <c r="W47" s="83">
        <f t="shared" si="8"/>
        <v>45.280999999999999</v>
      </c>
      <c r="X47" s="83">
        <f t="shared" si="8"/>
        <v>13.885</v>
      </c>
      <c r="Y47" s="83">
        <f t="shared" si="8"/>
        <v>24.195999999999998</v>
      </c>
      <c r="Z47" s="84">
        <f t="shared" si="8"/>
        <v>0</v>
      </c>
      <c r="AA47" s="100">
        <f>SUM(B47:Z47)</f>
        <v>577.21699999999998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44281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2021-03-26T09:17:47Z</dcterms:created>
  <dcterms:modified xsi:type="dcterms:W3CDTF">2021-03-26T09:17:47Z</dcterms:modified>
</cp:coreProperties>
</file>