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<sst xmlns="http://schemas.openxmlformats.org/spreadsheetml/2006/main" count="110" uniqueCount="50">
  <si>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25/03/2021 11:18:14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</si>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</sst>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  <c:pt idx="16">
                  <c:v>155</c:v>
                </c:pt>
                <c:pt idx="17">
                  <c:v>155</c:v>
                </c:pt>
                <c:pt idx="18">
                  <c:v>155</c:v>
                </c:pt>
                <c:pt idx="19">
                  <c:v>155</c:v>
                </c:pt>
                <c:pt idx="20">
                  <c:v>155</c:v>
                </c:pt>
                <c:pt idx="21">
                  <c:v>155</c:v>
                </c:pt>
                <c:pt idx="22">
                  <c:v>175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1">
                  <c:v>6.1189999999999998</c:v>
                </c:pt>
                <c:pt idx="22">
                  <c:v>0.153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9.2569999999999997</c:v>
                </c:pt>
                <c:pt idx="13">
                  <c:v>10.009</c:v>
                </c:pt>
                <c:pt idx="14">
                  <c:v>10.558</c:v>
                </c:pt>
                <c:pt idx="15">
                  <c:v>14.798</c:v>
                </c:pt>
                <c:pt idx="16">
                  <c:v>21.916</c:v>
                </c:pt>
                <c:pt idx="17">
                  <c:v>29.036000000000001</c:v>
                </c:pt>
                <c:pt idx="18">
                  <c:v>24.572000000000003</c:v>
                </c:pt>
                <c:pt idx="19">
                  <c:v>18.84</c:v>
                </c:pt>
                <c:pt idx="20">
                  <c:v>20.588999999999999</c:v>
                </c:pt>
                <c:pt idx="21">
                  <c:v>14.190999999999999</c:v>
                </c:pt>
                <c:pt idx="22">
                  <c:v>14.777000000000001</c:v>
                </c:pt>
                <c:pt idx="23">
                  <c:v>2.2850000000000001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0752496"/>
        <c:axId val="2807528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167.95799999999997</c:v>
                </c:pt>
                <c:pt idx="13">
                  <c:v>167.55200000000002</c:v>
                </c:pt>
                <c:pt idx="14">
                  <c:v>166.80599999999998</c:v>
                </c:pt>
                <c:pt idx="15">
                  <c:v>171.20900000000003</c:v>
                </c:pt>
                <c:pt idx="16">
                  <c:v>176.916</c:v>
                </c:pt>
                <c:pt idx="17">
                  <c:v>184.036</c:v>
                </c:pt>
                <c:pt idx="18">
                  <c:v>179.57200000000003</c:v>
                </c:pt>
                <c:pt idx="19">
                  <c:v>173.84</c:v>
                </c:pt>
                <c:pt idx="20">
                  <c:v>175.58900000000003</c:v>
                </c:pt>
                <c:pt idx="21">
                  <c:v>175.31</c:v>
                </c:pt>
                <c:pt idx="22">
                  <c:v>189.93</c:v>
                </c:pt>
                <c:pt idx="23">
                  <c:v>170.517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752496"/>
        <c:axId val="2807528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54.59</c:v>
                </c:pt>
                <c:pt idx="13">
                  <c:v>49.42</c:v>
                </c:pt>
                <c:pt idx="14">
                  <c:v>52.85</c:v>
                </c:pt>
                <c:pt idx="15">
                  <c:v>57.96</c:v>
                </c:pt>
                <c:pt idx="16">
                  <c:v>64.95</c:v>
                </c:pt>
                <c:pt idx="17">
                  <c:v>70</c:v>
                </c:pt>
                <c:pt idx="18">
                  <c:v>87.95</c:v>
                </c:pt>
                <c:pt idx="19">
                  <c:v>92.19</c:v>
                </c:pt>
                <c:pt idx="20">
                  <c:v>82.29</c:v>
                </c:pt>
                <c:pt idx="21">
                  <c:v>89.48</c:v>
                </c:pt>
                <c:pt idx="22">
                  <c:v>89</c:v>
                </c:pt>
                <c:pt idx="23">
                  <c:v>60.96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753672"/>
        <c:axId val="280753280"/>
      </c:lineChart>
      <c:catAx>
        <c:axId val="280752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752888"/>
        <c:crosses val="autoZero"/>
        <c:auto val="1"/>
        <c:lblAlgn val="ctr"/>
        <c:lblOffset val="100"/>
        <c:noMultiLvlLbl val="0"/>
      </c:catAx>
      <c:valAx>
        <c:axId val="280752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752496"/>
        <c:crosses val="autoZero"/>
        <c:crossBetween val="between"/>
      </c:valAx>
      <c:valAx>
        <c:axId val="280753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753672"/>
        <c:crosses val="max"/>
        <c:crossBetween val="between"/>
      </c:valAx>
      <c:catAx>
        <c:axId val="280753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0753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44280</v>
          </cell>
        </row>
        <row r="5">
          <cell r="C5" t="str">
            <v>LIDA3</v>
          </cell>
        </row>
        <row r="26">
          <cell r="C26">
            <v>1880</v>
          </cell>
        </row>
        <row r="27">
          <cell r="C27">
            <v>6.2719999999999994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190.828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22.135000000000002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111.21700000000001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1880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108.01799999999997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54.59</v>
          </cell>
          <cell r="O7">
            <v>49.42</v>
          </cell>
          <cell r="P7">
            <v>52.85</v>
          </cell>
          <cell r="Q7">
            <v>57.96</v>
          </cell>
          <cell r="R7">
            <v>64.95</v>
          </cell>
          <cell r="S7">
            <v>70</v>
          </cell>
          <cell r="T7">
            <v>87.95</v>
          </cell>
          <cell r="U7">
            <v>92.19</v>
          </cell>
          <cell r="V7">
            <v>82.29</v>
          </cell>
          <cell r="W7">
            <v>89.48</v>
          </cell>
          <cell r="X7">
            <v>89</v>
          </cell>
          <cell r="Y7">
            <v>60.96</v>
          </cell>
        </row>
        <row r="12">
          <cell r="N12">
            <v>40</v>
          </cell>
          <cell r="O12">
            <v>46</v>
          </cell>
          <cell r="P12">
            <v>46</v>
          </cell>
          <cell r="Q12">
            <v>46</v>
          </cell>
          <cell r="R12">
            <v>46</v>
          </cell>
          <cell r="S12">
            <v>46</v>
          </cell>
          <cell r="T12">
            <v>56</v>
          </cell>
          <cell r="U12">
            <v>55</v>
          </cell>
          <cell r="V12">
            <v>55</v>
          </cell>
          <cell r="W12">
            <v>46</v>
          </cell>
          <cell r="X12">
            <v>26</v>
          </cell>
          <cell r="Y12">
            <v>45</v>
          </cell>
        </row>
        <row r="17">
          <cell r="N17">
            <v>30</v>
          </cell>
          <cell r="O17">
            <v>20</v>
          </cell>
          <cell r="P17">
            <v>20</v>
          </cell>
          <cell r="Q17">
            <v>20</v>
          </cell>
          <cell r="R17">
            <v>20</v>
          </cell>
          <cell r="S17">
            <v>20</v>
          </cell>
          <cell r="T17">
            <v>49</v>
          </cell>
          <cell r="U17">
            <v>50</v>
          </cell>
          <cell r="V17">
            <v>50</v>
          </cell>
          <cell r="W17">
            <v>20</v>
          </cell>
          <cell r="X17">
            <v>41</v>
          </cell>
          <cell r="Y17">
            <v>15</v>
          </cell>
        </row>
        <row r="18">
          <cell r="N18">
            <v>30</v>
          </cell>
          <cell r="O18">
            <v>10</v>
          </cell>
          <cell r="P18">
            <v>10</v>
          </cell>
          <cell r="Q18">
            <v>10</v>
          </cell>
          <cell r="R18">
            <v>10</v>
          </cell>
          <cell r="S18">
            <v>10</v>
          </cell>
          <cell r="T18">
            <v>50</v>
          </cell>
          <cell r="U18">
            <v>50</v>
          </cell>
          <cell r="V18">
            <v>50</v>
          </cell>
          <cell r="W18">
            <v>9</v>
          </cell>
          <cell r="X18">
            <v>31</v>
          </cell>
          <cell r="Y18">
            <v>30</v>
          </cell>
        </row>
        <row r="20">
          <cell r="N20">
            <v>20</v>
          </cell>
          <cell r="O20">
            <v>19</v>
          </cell>
          <cell r="P20">
            <v>19</v>
          </cell>
          <cell r="Q20">
            <v>19</v>
          </cell>
          <cell r="R20">
            <v>19</v>
          </cell>
          <cell r="S20">
            <v>19</v>
          </cell>
          <cell r="W20">
            <v>10</v>
          </cell>
          <cell r="X20">
            <v>12</v>
          </cell>
          <cell r="Y20">
            <v>5</v>
          </cell>
        </row>
        <row r="23">
          <cell r="N23">
            <v>35</v>
          </cell>
          <cell r="O23">
            <v>60</v>
          </cell>
          <cell r="P23">
            <v>60</v>
          </cell>
          <cell r="Q23">
            <v>60</v>
          </cell>
          <cell r="R23">
            <v>60</v>
          </cell>
          <cell r="S23">
            <v>60</v>
          </cell>
          <cell r="W23">
            <v>70</v>
          </cell>
          <cell r="X23">
            <v>65</v>
          </cell>
          <cell r="Y23">
            <v>60</v>
          </cell>
        </row>
        <row r="37">
          <cell r="W37">
            <v>6.1189999999999998</v>
          </cell>
          <cell r="X37">
            <v>0.153</v>
          </cell>
        </row>
        <row r="59">
          <cell r="N59">
            <v>9.2569999999999997</v>
          </cell>
          <cell r="O59">
            <v>10.009</v>
          </cell>
          <cell r="P59">
            <v>10.558</v>
          </cell>
          <cell r="Q59">
            <v>14.798</v>
          </cell>
          <cell r="R59">
            <v>21.916</v>
          </cell>
          <cell r="S59">
            <v>29.036000000000001</v>
          </cell>
          <cell r="T59">
            <v>24.572000000000003</v>
          </cell>
          <cell r="U59">
            <v>18.84</v>
          </cell>
          <cell r="V59">
            <v>20.588999999999999</v>
          </cell>
          <cell r="W59">
            <v>14.190999999999999</v>
          </cell>
          <cell r="X59">
            <v>14.777000000000001</v>
          </cell>
          <cell r="Y59">
            <v>2.2850000000000001</v>
          </cell>
        </row>
        <row r="66">
          <cell r="N66">
            <v>3.7010000000000001</v>
          </cell>
          <cell r="O66">
            <v>2.5430000000000001</v>
          </cell>
          <cell r="P66">
            <v>1.248</v>
          </cell>
          <cell r="Q66">
            <v>1.4109999999999998</v>
          </cell>
          <cell r="Y66">
            <v>13.232000000000001</v>
          </cell>
        </row>
      </sheetData>
      <sheetData sheetId="17">
        <row r="13"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175</v>
          </cell>
          <cell r="Y13">
            <v>155</v>
          </cell>
        </row>
        <row r="59">
          <cell r="N59">
            <v>12.582999999999998</v>
          </cell>
          <cell r="O59">
            <v>11.436</v>
          </cell>
          <cell r="P59">
            <v>11.065</v>
          </cell>
          <cell r="Q59">
            <v>15.840999999999999</v>
          </cell>
          <cell r="R59">
            <v>14.042999999999999</v>
          </cell>
          <cell r="S59">
            <v>11.427</v>
          </cell>
          <cell r="T59">
            <v>8.5650000000000013</v>
          </cell>
          <cell r="U59">
            <v>3.7419999999999995</v>
          </cell>
          <cell r="V59">
            <v>3.8889999999999998</v>
          </cell>
          <cell r="Y59">
            <v>15.426999999999998</v>
          </cell>
        </row>
        <row r="66">
          <cell r="N66">
            <v>0.375</v>
          </cell>
          <cell r="O66">
            <v>1.1160000000000001</v>
          </cell>
          <cell r="P66">
            <v>0.74099999999999999</v>
          </cell>
          <cell r="Q66">
            <v>0.36799999999999999</v>
          </cell>
          <cell r="R66">
            <v>7.8729999999999993</v>
          </cell>
          <cell r="S66">
            <v>17.608999999999998</v>
          </cell>
          <cell r="T66">
            <v>16.006999999999998</v>
          </cell>
          <cell r="U66">
            <v>15.097999999999997</v>
          </cell>
          <cell r="V66">
            <v>16.7</v>
          </cell>
          <cell r="W66">
            <v>20.310000000000002</v>
          </cell>
          <cell r="X66">
            <v>14.930000000000001</v>
          </cell>
          <cell r="Y66">
            <v>0.09</v>
          </cell>
        </row>
      </sheetData>
      <sheetData sheetId="18">
        <row r="7">
          <cell r="N7">
            <v>54.59</v>
          </cell>
          <cell r="O7">
            <v>49.42</v>
          </cell>
          <cell r="P7">
            <v>52.85</v>
          </cell>
          <cell r="Q7">
            <v>57.96</v>
          </cell>
          <cell r="R7">
            <v>64.95</v>
          </cell>
          <cell r="S7">
            <v>70</v>
          </cell>
          <cell r="T7">
            <v>87.95</v>
          </cell>
          <cell r="U7">
            <v>92.19</v>
          </cell>
          <cell r="V7">
            <v>82.29</v>
          </cell>
          <cell r="W7">
            <v>89.48</v>
          </cell>
          <cell r="X7">
            <v>89</v>
          </cell>
          <cell r="Y7">
            <v>60.96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LIG_MEGALOPOLIS</v>
          </cell>
        </row>
        <row r="13">
          <cell r="A13" t="str">
            <v>LIG_MELITIS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44279</v>
          </cell>
        </row>
        <row r="4">
          <cell r="B4">
            <v>44279</v>
          </cell>
        </row>
        <row r="5">
          <cell r="B5">
            <v>44279</v>
          </cell>
        </row>
        <row r="6">
          <cell r="B6">
            <v>44279</v>
          </cell>
        </row>
        <row r="7">
          <cell r="B7">
            <v>44279</v>
          </cell>
        </row>
        <row r="8">
          <cell r="B8">
            <v>44279</v>
          </cell>
        </row>
        <row r="9">
          <cell r="B9">
            <v>44279</v>
          </cell>
        </row>
        <row r="10">
          <cell r="B10">
            <v>44279</v>
          </cell>
        </row>
        <row r="11">
          <cell r="B11">
            <v>44279</v>
          </cell>
        </row>
        <row r="12">
          <cell r="B12">
            <v>44279</v>
          </cell>
        </row>
        <row r="13">
          <cell r="B13">
            <v>44279</v>
          </cell>
        </row>
        <row r="14">
          <cell r="B14">
            <v>44279</v>
          </cell>
        </row>
        <row r="15">
          <cell r="B15">
            <v>44279</v>
          </cell>
        </row>
        <row r="16">
          <cell r="B16">
            <v>44279</v>
          </cell>
        </row>
      </sheetData>
      <sheetData sheetId="41">
        <row r="2">
          <cell r="C2">
            <v>44281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741.83109999999999</v>
          </cell>
          <cell r="J12">
            <v>741.83100000000002</v>
          </cell>
          <cell r="K12">
            <v>741.83100000000002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1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167.95800000000003</v>
      </c>
      <c r="O4" s="18">
        <v>167.55200000000002</v>
      </c>
      <c r="P4" s="18">
        <v>166.80600000000001</v>
      </c>
      <c r="Q4" s="18">
        <v>171.209</v>
      </c>
      <c r="R4" s="18">
        <v>176.916</v>
      </c>
      <c r="S4" s="18">
        <v>184.036</v>
      </c>
      <c r="T4" s="18">
        <v>179.572</v>
      </c>
      <c r="U4" s="18">
        <v>173.84000000000003</v>
      </c>
      <c r="V4" s="18">
        <v>175.58900000000003</v>
      </c>
      <c r="W4" s="18">
        <v>175.31</v>
      </c>
      <c r="X4" s="18">
        <v>189.92999999999998</v>
      </c>
      <c r="Y4" s="18">
        <v>170.51700000000002</v>
      </c>
      <c r="Z4" s="19"/>
      <c r="AA4" s="20">
        <f>SUM(B4:Z4)</f>
        <v>2099.2350000000001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54.59</v>
      </c>
      <c r="O7" s="28">
        <v>49.42</v>
      </c>
      <c r="P7" s="28">
        <v>52.85</v>
      </c>
      <c r="Q7" s="28">
        <v>57.96</v>
      </c>
      <c r="R7" s="28">
        <v>64.95</v>
      </c>
      <c r="S7" s="28">
        <v>70</v>
      </c>
      <c r="T7" s="28">
        <v>87.95</v>
      </c>
      <c r="U7" s="28">
        <v>92.19</v>
      </c>
      <c r="V7" s="28">
        <v>82.29</v>
      </c>
      <c r="W7" s="28">
        <v>89.48</v>
      </c>
      <c r="X7" s="28">
        <v>89</v>
      </c>
      <c r="Y7" s="28">
        <v>60.96</v>
      </c>
      <c r="Z7" s="29"/>
      <c r="AA7" s="30">
        <f>IF(SUM(GR_MAINLAND_MCP_SUM_SELL)&lt;&gt;0,AVERAGEIF(GR_MAINLAND_MCP_SUM_SELL,"&lt;&gt;"""),"")</f>
        <v>70.970000000000013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155</v>
      </c>
      <c r="O10" s="42">
        <v>155</v>
      </c>
      <c r="P10" s="42">
        <v>155</v>
      </c>
      <c r="Q10" s="42">
        <v>155</v>
      </c>
      <c r="R10" s="42">
        <v>155</v>
      </c>
      <c r="S10" s="42">
        <v>155</v>
      </c>
      <c r="T10" s="42">
        <v>155</v>
      </c>
      <c r="U10" s="42">
        <v>155</v>
      </c>
      <c r="V10" s="42">
        <v>155</v>
      </c>
      <c r="W10" s="42">
        <v>155</v>
      </c>
      <c r="X10" s="42">
        <v>175</v>
      </c>
      <c r="Y10" s="42">
        <v>155</v>
      </c>
      <c r="Z10" s="43"/>
      <c r="AA10" s="44">
        <f>SUM(B10:Z10)</f>
        <v>1880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6.1189999999999998</v>
      </c>
      <c r="X11" s="47">
        <v>0.153</v>
      </c>
      <c r="Y11" s="47"/>
      <c r="Z11" s="48"/>
      <c r="AA11" s="49">
        <f>SUM(B11:Z11)</f>
        <v>6.2719999999999994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9.2569999999999997</v>
      </c>
      <c r="O13" s="52">
        <v>10.009</v>
      </c>
      <c r="P13" s="52">
        <v>10.558</v>
      </c>
      <c r="Q13" s="52">
        <v>14.798</v>
      </c>
      <c r="R13" s="52">
        <v>21.916</v>
      </c>
      <c r="S13" s="52">
        <v>29.036000000000001</v>
      </c>
      <c r="T13" s="52">
        <v>24.572000000000003</v>
      </c>
      <c r="U13" s="52">
        <v>18.84</v>
      </c>
      <c r="V13" s="52">
        <v>20.588999999999999</v>
      </c>
      <c r="W13" s="52">
        <v>14.190999999999999</v>
      </c>
      <c r="X13" s="52">
        <v>14.777000000000001</v>
      </c>
      <c r="Y13" s="52">
        <v>2.2850000000000001</v>
      </c>
      <c r="Z13" s="53"/>
      <c r="AA13" s="54">
        <f>SUM(B13:Z13)</f>
        <v>190.828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164.25700000000001</v>
      </c>
      <c r="O14" s="57">
        <f t="shared" si="0"/>
        <v>165.00900000000001</v>
      </c>
      <c r="P14" s="57">
        <f t="shared" si="0"/>
        <v>165.55799999999999</v>
      </c>
      <c r="Q14" s="57">
        <f t="shared" si="0"/>
        <v>169.798</v>
      </c>
      <c r="R14" s="57">
        <f t="shared" si="0"/>
        <v>176.916</v>
      </c>
      <c r="S14" s="57">
        <f t="shared" si="0"/>
        <v>184.036</v>
      </c>
      <c r="T14" s="57">
        <f t="shared" si="0"/>
        <v>179.572</v>
      </c>
      <c r="U14" s="57">
        <f t="shared" si="0"/>
        <v>173.84</v>
      </c>
      <c r="V14" s="57">
        <f t="shared" si="0"/>
        <v>175.589</v>
      </c>
      <c r="W14" s="57">
        <f t="shared" si="0"/>
        <v>175.31</v>
      </c>
      <c r="X14" s="57">
        <f t="shared" si="0"/>
        <v>189.93</v>
      </c>
      <c r="Y14" s="57">
        <f t="shared" si="0"/>
        <v>157.285</v>
      </c>
      <c r="Z14" s="58" t="str">
        <f t="shared" si="0"/>
        <v/>
      </c>
      <c r="AA14" s="59">
        <f>SUM(AA9:AA13)</f>
        <v>2077.1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3.7010000000000001</v>
      </c>
      <c r="O19" s="76">
        <v>2.5430000000000001</v>
      </c>
      <c r="P19" s="76">
        <v>1.248</v>
      </c>
      <c r="Q19" s="76">
        <v>1.4109999999999998</v>
      </c>
      <c r="R19" s="76"/>
      <c r="S19" s="76"/>
      <c r="T19" s="76"/>
      <c r="U19" s="76"/>
      <c r="V19" s="76"/>
      <c r="W19" s="76"/>
      <c r="X19" s="76"/>
      <c r="Y19" s="76">
        <v>13.232000000000001</v>
      </c>
      <c r="Z19" s="73"/>
      <c r="AA19" s="74">
        <f>SUM(B19:Z19)</f>
        <v>22.135000000000002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3.7010000000000001</v>
      </c>
      <c r="O22" s="83">
        <f t="shared" si="1"/>
        <v>2.5430000000000001</v>
      </c>
      <c r="P22" s="83">
        <f t="shared" si="1"/>
        <v>1.248</v>
      </c>
      <c r="Q22" s="83">
        <f t="shared" si="1"/>
        <v>1.4109999999999998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13.232000000000001</v>
      </c>
      <c r="Z22" s="84" t="str">
        <f t="shared" si="1"/>
        <v/>
      </c>
      <c r="AA22" s="85">
        <f>SUM(AA17:AA21)</f>
        <v>22.135000000000002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167.958</v>
      </c>
      <c r="O26" s="72">
        <v>167.55199999999999</v>
      </c>
      <c r="P26" s="72">
        <v>166.80600000000001</v>
      </c>
      <c r="Q26" s="72">
        <v>171.209</v>
      </c>
      <c r="R26" s="72">
        <v>176.916</v>
      </c>
      <c r="S26" s="72">
        <v>184.036</v>
      </c>
      <c r="T26" s="72">
        <v>179.572</v>
      </c>
      <c r="U26" s="72">
        <v>173.84</v>
      </c>
      <c r="V26" s="72">
        <v>175.589</v>
      </c>
      <c r="W26" s="72">
        <v>175.31</v>
      </c>
      <c r="X26" s="72">
        <v>189.93</v>
      </c>
      <c r="Y26" s="72">
        <v>170.517</v>
      </c>
      <c r="Z26" s="73"/>
      <c r="AA26" s="74">
        <f>SUM(B26:Z26)</f>
        <v>2099.2349999999997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167.958</v>
      </c>
      <c r="O28" s="57">
        <f t="shared" si="2"/>
        <v>167.55199999999999</v>
      </c>
      <c r="P28" s="57">
        <f t="shared" si="2"/>
        <v>166.80600000000001</v>
      </c>
      <c r="Q28" s="57">
        <f t="shared" si="2"/>
        <v>171.209</v>
      </c>
      <c r="R28" s="57">
        <f t="shared" si="2"/>
        <v>176.916</v>
      </c>
      <c r="S28" s="57">
        <f t="shared" si="2"/>
        <v>184.036</v>
      </c>
      <c r="T28" s="57">
        <f t="shared" si="2"/>
        <v>179.572</v>
      </c>
      <c r="U28" s="57">
        <f t="shared" si="2"/>
        <v>173.84</v>
      </c>
      <c r="V28" s="57">
        <f t="shared" si="2"/>
        <v>175.589</v>
      </c>
      <c r="W28" s="57">
        <f t="shared" si="2"/>
        <v>175.31</v>
      </c>
      <c r="X28" s="57">
        <f t="shared" si="2"/>
        <v>189.93</v>
      </c>
      <c r="Y28" s="57">
        <f t="shared" si="2"/>
        <v>170.517</v>
      </c>
      <c r="Z28" s="58" t="str">
        <f t="shared" si="2"/>
        <v/>
      </c>
      <c r="AA28" s="59">
        <f>SUM(AA25:AA27)</f>
        <v>2099.2349999999997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167.958</v>
      </c>
      <c r="O47" s="83">
        <f t="shared" si="8"/>
        <v>167.55200000000002</v>
      </c>
      <c r="P47" s="83">
        <f t="shared" si="8"/>
        <v>166.80599999999998</v>
      </c>
      <c r="Q47" s="83">
        <f t="shared" si="8"/>
        <v>171.209</v>
      </c>
      <c r="R47" s="83">
        <f t="shared" si="8"/>
        <v>176.916</v>
      </c>
      <c r="S47" s="83">
        <f t="shared" si="8"/>
        <v>184.036</v>
      </c>
      <c r="T47" s="83">
        <f t="shared" si="8"/>
        <v>179.572</v>
      </c>
      <c r="U47" s="83">
        <f t="shared" si="8"/>
        <v>173.84</v>
      </c>
      <c r="V47" s="83">
        <f t="shared" si="8"/>
        <v>175.589</v>
      </c>
      <c r="W47" s="83">
        <f t="shared" si="8"/>
        <v>175.31</v>
      </c>
      <c r="X47" s="83">
        <f t="shared" si="8"/>
        <v>189.93</v>
      </c>
      <c r="Y47" s="83">
        <f t="shared" si="8"/>
        <v>170.517</v>
      </c>
      <c r="Z47" s="84" t="str">
        <f t="shared" si="8"/>
        <v/>
      </c>
      <c r="AA47" s="100">
        <f>SUM(B47:Z47)</f>
        <v>2099.2349999999997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167.95799999999997</v>
      </c>
      <c r="O4" s="18">
        <v>167.55200000000002</v>
      </c>
      <c r="P4" s="18">
        <v>166.80599999999998</v>
      </c>
      <c r="Q4" s="18">
        <v>171.20900000000003</v>
      </c>
      <c r="R4" s="18">
        <v>176.916</v>
      </c>
      <c r="S4" s="18">
        <v>184.036</v>
      </c>
      <c r="T4" s="18">
        <v>179.57200000000003</v>
      </c>
      <c r="U4" s="18">
        <v>173.84</v>
      </c>
      <c r="V4" s="18">
        <v>175.58900000000003</v>
      </c>
      <c r="W4" s="18">
        <v>175.31</v>
      </c>
      <c r="X4" s="18">
        <v>189.93</v>
      </c>
      <c r="Y4" s="18">
        <v>170.517</v>
      </c>
      <c r="Z4" s="19"/>
      <c r="AA4" s="20">
        <f>SUM(B4:Z4)</f>
        <v>2099.2350000000001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54.59</v>
      </c>
      <c r="O7" s="28">
        <v>49.42</v>
      </c>
      <c r="P7" s="28">
        <v>52.85</v>
      </c>
      <c r="Q7" s="28">
        <v>57.96</v>
      </c>
      <c r="R7" s="28">
        <v>64.95</v>
      </c>
      <c r="S7" s="28">
        <v>70</v>
      </c>
      <c r="T7" s="28">
        <v>87.95</v>
      </c>
      <c r="U7" s="28">
        <v>92.19</v>
      </c>
      <c r="V7" s="28">
        <v>82.29</v>
      </c>
      <c r="W7" s="28">
        <v>89.48</v>
      </c>
      <c r="X7" s="28">
        <v>89</v>
      </c>
      <c r="Y7" s="28">
        <v>60.96</v>
      </c>
      <c r="Z7" s="29"/>
      <c r="AA7" s="30">
        <v>70.970000000000013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155</v>
      </c>
      <c r="O10" s="42">
        <v>155</v>
      </c>
      <c r="P10" s="42">
        <v>155</v>
      </c>
      <c r="Q10" s="42">
        <v>155</v>
      </c>
      <c r="R10" s="42">
        <v>155</v>
      </c>
      <c r="S10" s="42">
        <v>155</v>
      </c>
      <c r="T10" s="42">
        <v>155</v>
      </c>
      <c r="U10" s="42">
        <v>155</v>
      </c>
      <c r="V10" s="42">
        <v>155</v>
      </c>
      <c r="W10" s="42">
        <v>155</v>
      </c>
      <c r="X10" s="42">
        <v>175</v>
      </c>
      <c r="Y10" s="42">
        <v>155</v>
      </c>
      <c r="Z10" s="43"/>
      <c r="AA10" s="44">
        <f>SUM(B10:Z10)</f>
        <v>1880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12.582999999999998</v>
      </c>
      <c r="O13" s="52">
        <v>11.436</v>
      </c>
      <c r="P13" s="52">
        <v>11.065</v>
      </c>
      <c r="Q13" s="52">
        <v>15.840999999999999</v>
      </c>
      <c r="R13" s="52">
        <v>14.042999999999999</v>
      </c>
      <c r="S13" s="52">
        <v>11.427</v>
      </c>
      <c r="T13" s="52">
        <v>8.5650000000000013</v>
      </c>
      <c r="U13" s="52">
        <v>3.7419999999999995</v>
      </c>
      <c r="V13" s="52">
        <v>3.8889999999999998</v>
      </c>
      <c r="W13" s="52"/>
      <c r="X13" s="52"/>
      <c r="Y13" s="52">
        <v>15.426999999999998</v>
      </c>
      <c r="Z13" s="53"/>
      <c r="AA13" s="54">
        <f>SUM(B13:Z13)</f>
        <v>108.01799999999997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167.583</v>
      </c>
      <c r="O14" s="57">
        <f t="shared" si="0"/>
        <v>166.43600000000001</v>
      </c>
      <c r="P14" s="57">
        <f t="shared" si="0"/>
        <v>166.065</v>
      </c>
      <c r="Q14" s="57">
        <f t="shared" si="0"/>
        <v>170.84100000000001</v>
      </c>
      <c r="R14" s="57">
        <f t="shared" si="0"/>
        <v>169.04300000000001</v>
      </c>
      <c r="S14" s="57">
        <f t="shared" si="0"/>
        <v>166.42699999999999</v>
      </c>
      <c r="T14" s="57">
        <f t="shared" si="0"/>
        <v>163.565</v>
      </c>
      <c r="U14" s="57">
        <f t="shared" si="0"/>
        <v>158.74199999999999</v>
      </c>
      <c r="V14" s="57">
        <f t="shared" si="0"/>
        <v>158.88900000000001</v>
      </c>
      <c r="W14" s="57">
        <f t="shared" si="0"/>
        <v>155</v>
      </c>
      <c r="X14" s="57">
        <f t="shared" si="0"/>
        <v>175</v>
      </c>
      <c r="Y14" s="57">
        <f t="shared" si="0"/>
        <v>170.42699999999999</v>
      </c>
      <c r="Z14" s="58" t="str">
        <f t="shared" si="0"/>
        <v/>
      </c>
      <c r="AA14" s="59">
        <f>SUM(AA9:AA13)</f>
        <v>1988.018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0.375</v>
      </c>
      <c r="O19" s="76">
        <v>1.1160000000000001</v>
      </c>
      <c r="P19" s="76">
        <v>0.74099999999999999</v>
      </c>
      <c r="Q19" s="76">
        <v>0.36799999999999999</v>
      </c>
      <c r="R19" s="76">
        <v>7.8729999999999993</v>
      </c>
      <c r="S19" s="76">
        <v>17.608999999999998</v>
      </c>
      <c r="T19" s="76">
        <v>16.006999999999998</v>
      </c>
      <c r="U19" s="76">
        <v>15.097999999999997</v>
      </c>
      <c r="V19" s="76">
        <v>16.7</v>
      </c>
      <c r="W19" s="76">
        <v>20.310000000000002</v>
      </c>
      <c r="X19" s="76">
        <v>14.930000000000001</v>
      </c>
      <c r="Y19" s="76">
        <v>0.09</v>
      </c>
      <c r="Z19" s="73"/>
      <c r="AA19" s="74">
        <f>SUM(B19:Z19)</f>
        <v>111.21700000000001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0.375</v>
      </c>
      <c r="O22" s="83">
        <f t="shared" si="1"/>
        <v>1.1160000000000001</v>
      </c>
      <c r="P22" s="83">
        <f t="shared" si="1"/>
        <v>0.74099999999999999</v>
      </c>
      <c r="Q22" s="83">
        <f t="shared" si="1"/>
        <v>0.36799999999999999</v>
      </c>
      <c r="R22" s="83">
        <f t="shared" si="1"/>
        <v>7.8729999999999993</v>
      </c>
      <c r="S22" s="83">
        <f t="shared" si="1"/>
        <v>17.608999999999998</v>
      </c>
      <c r="T22" s="83">
        <f t="shared" si="1"/>
        <v>16.006999999999998</v>
      </c>
      <c r="U22" s="83">
        <f t="shared" si="1"/>
        <v>15.097999999999997</v>
      </c>
      <c r="V22" s="83">
        <f t="shared" si="1"/>
        <v>16.7</v>
      </c>
      <c r="W22" s="83">
        <f t="shared" si="1"/>
        <v>20.310000000000002</v>
      </c>
      <c r="X22" s="83">
        <f t="shared" si="1"/>
        <v>14.930000000000001</v>
      </c>
      <c r="Y22" s="83">
        <f t="shared" si="1"/>
        <v>0.09</v>
      </c>
      <c r="Z22" s="84">
        <f t="shared" si="1"/>
        <v>0</v>
      </c>
      <c r="AA22" s="85">
        <f t="shared" si="1"/>
        <v>111.21700000000001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167.958</v>
      </c>
      <c r="O26" s="72">
        <v>167.55199999999999</v>
      </c>
      <c r="P26" s="72">
        <v>166.80600000000001</v>
      </c>
      <c r="Q26" s="72">
        <v>171.209</v>
      </c>
      <c r="R26" s="72">
        <v>176.916</v>
      </c>
      <c r="S26" s="72">
        <v>184.036</v>
      </c>
      <c r="T26" s="72">
        <v>179.572</v>
      </c>
      <c r="U26" s="72">
        <v>173.84</v>
      </c>
      <c r="V26" s="72">
        <v>175.589</v>
      </c>
      <c r="W26" s="72">
        <v>175.31</v>
      </c>
      <c r="X26" s="72">
        <v>189.93</v>
      </c>
      <c r="Y26" s="72">
        <v>170.517</v>
      </c>
      <c r="Z26" s="73"/>
      <c r="AA26" s="74">
        <f>SUM(B26:Z26)</f>
        <v>2099.2349999999997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167.958</v>
      </c>
      <c r="O28" s="57">
        <f t="shared" si="2"/>
        <v>167.55199999999999</v>
      </c>
      <c r="P28" s="57">
        <f t="shared" si="2"/>
        <v>166.80600000000001</v>
      </c>
      <c r="Q28" s="57">
        <f t="shared" si="2"/>
        <v>171.209</v>
      </c>
      <c r="R28" s="57">
        <f t="shared" si="2"/>
        <v>176.916</v>
      </c>
      <c r="S28" s="57">
        <f t="shared" si="2"/>
        <v>184.036</v>
      </c>
      <c r="T28" s="57">
        <f t="shared" si="2"/>
        <v>179.572</v>
      </c>
      <c r="U28" s="57">
        <f t="shared" si="2"/>
        <v>173.84</v>
      </c>
      <c r="V28" s="57">
        <f t="shared" si="2"/>
        <v>175.589</v>
      </c>
      <c r="W28" s="57">
        <f t="shared" si="2"/>
        <v>175.31</v>
      </c>
      <c r="X28" s="57">
        <f t="shared" si="2"/>
        <v>189.93</v>
      </c>
      <c r="Y28" s="57">
        <f t="shared" si="2"/>
        <v>170.517</v>
      </c>
      <c r="Z28" s="58">
        <f t="shared" si="2"/>
        <v>0</v>
      </c>
      <c r="AA28" s="59">
        <f t="shared" si="2"/>
        <v>2099.2349999999997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167.958</v>
      </c>
      <c r="O47" s="83">
        <f t="shared" si="8"/>
        <v>167.55200000000002</v>
      </c>
      <c r="P47" s="83">
        <f t="shared" si="8"/>
        <v>166.80600000000001</v>
      </c>
      <c r="Q47" s="83">
        <f t="shared" si="8"/>
        <v>171.209</v>
      </c>
      <c r="R47" s="83">
        <f t="shared" si="8"/>
        <v>176.916</v>
      </c>
      <c r="S47" s="83">
        <f t="shared" si="8"/>
        <v>184.036</v>
      </c>
      <c r="T47" s="83">
        <f t="shared" si="8"/>
        <v>179.572</v>
      </c>
      <c r="U47" s="83">
        <f t="shared" si="8"/>
        <v>173.83999999999997</v>
      </c>
      <c r="V47" s="83">
        <f t="shared" si="8"/>
        <v>175.589</v>
      </c>
      <c r="W47" s="83">
        <f t="shared" si="8"/>
        <v>175.31</v>
      </c>
      <c r="X47" s="83">
        <f t="shared" si="8"/>
        <v>189.93</v>
      </c>
      <c r="Y47" s="83">
        <f t="shared" si="8"/>
        <v>170.517</v>
      </c>
      <c r="Z47" s="84">
        <f t="shared" si="8"/>
        <v>0</v>
      </c>
      <c r="AA47" s="100">
        <f>SUM(B47:Z47)</f>
        <v>2099.2349999999997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2021-03-25T09:18:14Z</dcterms:created>
  <dcterms:modified xsi:type="dcterms:W3CDTF">2021-03-25T09:18:14Z</dcterms:modified>
</cp:coreProperties>
</file>