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<sst xmlns="http://schemas.openxmlformats.org/spreadsheetml/2006/main" count="110" uniqueCount="50">
  <si>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24/03/2021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</si>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</sst>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31.532</c:v>
                </c:pt>
                <c:pt idx="13">
                  <c:v>38.460999999999999</c:v>
                </c:pt>
                <c:pt idx="14">
                  <c:v>44.069000000000003</c:v>
                </c:pt>
                <c:pt idx="15">
                  <c:v>33.409999999999997</c:v>
                </c:pt>
                <c:pt idx="16">
                  <c:v>22.518000000000001</c:v>
                </c:pt>
                <c:pt idx="17">
                  <c:v>33.024000000000001</c:v>
                </c:pt>
                <c:pt idx="18">
                  <c:v>40.617000000000004</c:v>
                </c:pt>
                <c:pt idx="19">
                  <c:v>23.887</c:v>
                </c:pt>
                <c:pt idx="20">
                  <c:v>14.048999999999998</c:v>
                </c:pt>
                <c:pt idx="21">
                  <c:v>12.866</c:v>
                </c:pt>
                <c:pt idx="22">
                  <c:v>13.030999999999999</c:v>
                </c:pt>
                <c:pt idx="23">
                  <c:v>10.693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566664"/>
        <c:axId val="407567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31.626999999999995</c:v>
                </c:pt>
                <c:pt idx="13">
                  <c:v>38.658999999999999</c:v>
                </c:pt>
                <c:pt idx="14">
                  <c:v>44.221000000000011</c:v>
                </c:pt>
                <c:pt idx="15">
                  <c:v>33.409999999999997</c:v>
                </c:pt>
                <c:pt idx="16">
                  <c:v>22.518000000000001</c:v>
                </c:pt>
                <c:pt idx="17">
                  <c:v>35.51</c:v>
                </c:pt>
                <c:pt idx="18">
                  <c:v>42.971999999999994</c:v>
                </c:pt>
                <c:pt idx="19">
                  <c:v>25.813000000000002</c:v>
                </c:pt>
                <c:pt idx="20">
                  <c:v>17.46</c:v>
                </c:pt>
                <c:pt idx="21">
                  <c:v>18.376999999999999</c:v>
                </c:pt>
                <c:pt idx="22">
                  <c:v>15.118</c:v>
                </c:pt>
                <c:pt idx="23">
                  <c:v>27.916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566664"/>
        <c:axId val="407567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50.09</c:v>
                </c:pt>
                <c:pt idx="13">
                  <c:v>46.77</c:v>
                </c:pt>
                <c:pt idx="14">
                  <c:v>49.39</c:v>
                </c:pt>
                <c:pt idx="15">
                  <c:v>51.43</c:v>
                </c:pt>
                <c:pt idx="16">
                  <c:v>52.19</c:v>
                </c:pt>
                <c:pt idx="17">
                  <c:v>64.2</c:v>
                </c:pt>
                <c:pt idx="18">
                  <c:v>72.86</c:v>
                </c:pt>
                <c:pt idx="19">
                  <c:v>86.74</c:v>
                </c:pt>
                <c:pt idx="20">
                  <c:v>77.81</c:v>
                </c:pt>
                <c:pt idx="21">
                  <c:v>68.47</c:v>
                </c:pt>
                <c:pt idx="22">
                  <c:v>61.5</c:v>
                </c:pt>
                <c:pt idx="23">
                  <c:v>57.41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567840"/>
        <c:axId val="407567448"/>
      </c:lineChart>
      <c:catAx>
        <c:axId val="407566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67056"/>
        <c:crosses val="autoZero"/>
        <c:auto val="1"/>
        <c:lblAlgn val="ctr"/>
        <c:lblOffset val="100"/>
        <c:noMultiLvlLbl val="0"/>
      </c:catAx>
      <c:valAx>
        <c:axId val="40756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66664"/>
        <c:crosses val="autoZero"/>
        <c:crossBetween val="between"/>
      </c:valAx>
      <c:valAx>
        <c:axId val="40756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67840"/>
        <c:crosses val="max"/>
        <c:crossBetween val="between"/>
      </c:valAx>
      <c:catAx>
        <c:axId val="407567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567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318.15699999999993</v>
          </cell>
        </row>
        <row r="31">
          <cell r="C31">
            <v>0</v>
          </cell>
        </row>
        <row r="32">
          <cell r="C32">
            <v>0.44500000000000006</v>
          </cell>
        </row>
        <row r="33">
          <cell r="C33">
            <v>34.998999999999995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95.24</v>
          </cell>
        </row>
        <row r="39">
          <cell r="C39">
            <v>0</v>
          </cell>
        </row>
        <row r="40">
          <cell r="C40">
            <v>82.27200000000002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176.089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50.09</v>
          </cell>
          <cell r="O7">
            <v>46.77</v>
          </cell>
          <cell r="P7">
            <v>49.39</v>
          </cell>
          <cell r="Q7">
            <v>51.43</v>
          </cell>
          <cell r="R7">
            <v>52.19</v>
          </cell>
          <cell r="S7">
            <v>64.2</v>
          </cell>
          <cell r="T7">
            <v>72.86</v>
          </cell>
          <cell r="U7">
            <v>86.74</v>
          </cell>
          <cell r="V7">
            <v>77.81</v>
          </cell>
          <cell r="W7">
            <v>68.47</v>
          </cell>
          <cell r="X7">
            <v>61.5</v>
          </cell>
          <cell r="Y7">
            <v>57.41</v>
          </cell>
        </row>
        <row r="59">
          <cell r="N59">
            <v>31.532</v>
          </cell>
          <cell r="O59">
            <v>38.460999999999999</v>
          </cell>
          <cell r="P59">
            <v>44.069000000000003</v>
          </cell>
          <cell r="Q59">
            <v>33.409999999999997</v>
          </cell>
          <cell r="R59">
            <v>22.518000000000001</v>
          </cell>
          <cell r="S59">
            <v>33.024000000000001</v>
          </cell>
          <cell r="T59">
            <v>40.617000000000004</v>
          </cell>
          <cell r="U59">
            <v>23.887</v>
          </cell>
          <cell r="V59">
            <v>14.048999999999998</v>
          </cell>
          <cell r="W59">
            <v>12.866</v>
          </cell>
          <cell r="X59">
            <v>13.030999999999999</v>
          </cell>
          <cell r="Y59">
            <v>10.693</v>
          </cell>
        </row>
        <row r="65">
          <cell r="N65">
            <v>9.5000000000000001E-2</v>
          </cell>
          <cell r="O65">
            <v>0.19800000000000001</v>
          </cell>
          <cell r="P65">
            <v>0.152</v>
          </cell>
        </row>
        <row r="66">
          <cell r="S66">
            <v>2.4859999999999998</v>
          </cell>
          <cell r="T66">
            <v>2.3549999999999995</v>
          </cell>
          <cell r="U66">
            <v>1.9260000000000002</v>
          </cell>
          <cell r="V66">
            <v>3.4109999999999996</v>
          </cell>
          <cell r="W66">
            <v>5.5110000000000001</v>
          </cell>
          <cell r="X66">
            <v>2.0870000000000002</v>
          </cell>
          <cell r="Y66">
            <v>17.222999999999999</v>
          </cell>
        </row>
      </sheetData>
      <sheetData sheetId="17">
        <row r="59">
          <cell r="N59">
            <v>12.811</v>
          </cell>
          <cell r="O59">
            <v>19.991</v>
          </cell>
          <cell r="P59">
            <v>25.089000000000002</v>
          </cell>
          <cell r="Q59">
            <v>15.870000000000001</v>
          </cell>
          <cell r="R59">
            <v>14.904999999999999</v>
          </cell>
          <cell r="S59">
            <v>15.537999999999998</v>
          </cell>
          <cell r="T59">
            <v>25.111999999999998</v>
          </cell>
          <cell r="U59">
            <v>7.5329999999999995</v>
          </cell>
          <cell r="V59">
            <v>0.46</v>
          </cell>
          <cell r="W59">
            <v>1.3770000000000002</v>
          </cell>
          <cell r="X59">
            <v>15.118</v>
          </cell>
          <cell r="Y59">
            <v>22.285</v>
          </cell>
        </row>
        <row r="64">
          <cell r="N64">
            <v>1.47</v>
          </cell>
          <cell r="O64">
            <v>1.47</v>
          </cell>
          <cell r="P64">
            <v>1.47</v>
          </cell>
          <cell r="Q64">
            <v>1.46</v>
          </cell>
          <cell r="R64">
            <v>1.46</v>
          </cell>
          <cell r="S64">
            <v>17.93</v>
          </cell>
          <cell r="T64">
            <v>17.66</v>
          </cell>
          <cell r="U64">
            <v>17.66</v>
          </cell>
          <cell r="V64">
            <v>17</v>
          </cell>
          <cell r="W64">
            <v>17</v>
          </cell>
          <cell r="Y64">
            <v>0.66</v>
          </cell>
        </row>
        <row r="66">
          <cell r="N66">
            <v>17.346</v>
          </cell>
          <cell r="O66">
            <v>17.198</v>
          </cell>
          <cell r="P66">
            <v>17.661999999999999</v>
          </cell>
          <cell r="Q66">
            <v>16.079999999999998</v>
          </cell>
          <cell r="R66">
            <v>6.1529999999999996</v>
          </cell>
          <cell r="S66">
            <v>2.0420000000000003</v>
          </cell>
          <cell r="T66">
            <v>0.2</v>
          </cell>
          <cell r="U66">
            <v>0.62</v>
          </cell>
          <cell r="Y66">
            <v>4.9710000000000001</v>
          </cell>
        </row>
      </sheetData>
      <sheetData sheetId="18">
        <row r="7">
          <cell r="N7">
            <v>50.09</v>
          </cell>
          <cell r="O7">
            <v>46.77</v>
          </cell>
          <cell r="P7">
            <v>49.39</v>
          </cell>
          <cell r="Q7">
            <v>51.43</v>
          </cell>
          <cell r="R7">
            <v>52.19</v>
          </cell>
          <cell r="S7">
            <v>64.2</v>
          </cell>
          <cell r="T7">
            <v>72.86</v>
          </cell>
          <cell r="U7">
            <v>86.74</v>
          </cell>
          <cell r="V7">
            <v>77.81</v>
          </cell>
          <cell r="W7">
            <v>68.47</v>
          </cell>
          <cell r="X7">
            <v>61.5</v>
          </cell>
          <cell r="Y7">
            <v>57.41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44278</v>
          </cell>
        </row>
        <row r="4">
          <cell r="B4">
            <v>44278</v>
          </cell>
        </row>
        <row r="5">
          <cell r="B5">
            <v>44278</v>
          </cell>
        </row>
        <row r="6">
          <cell r="B6">
            <v>44278</v>
          </cell>
        </row>
        <row r="7">
          <cell r="B7">
            <v>44278</v>
          </cell>
        </row>
        <row r="8">
          <cell r="B8">
            <v>44278</v>
          </cell>
        </row>
        <row r="9">
          <cell r="B9">
            <v>44278</v>
          </cell>
        </row>
        <row r="10">
          <cell r="B10">
            <v>44278</v>
          </cell>
        </row>
        <row r="11">
          <cell r="B11">
            <v>44278</v>
          </cell>
        </row>
        <row r="12">
          <cell r="B12">
            <v>44278</v>
          </cell>
        </row>
        <row r="13">
          <cell r="B13">
            <v>44278</v>
          </cell>
        </row>
        <row r="14">
          <cell r="B14">
            <v>44278</v>
          </cell>
        </row>
        <row r="15">
          <cell r="B15">
            <v>44278</v>
          </cell>
        </row>
        <row r="16">
          <cell r="B16">
            <v>44278</v>
          </cell>
        </row>
      </sheetData>
      <sheetData sheetId="41">
        <row r="2">
          <cell r="C2">
            <v>44281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31.626999999999999</v>
      </c>
      <c r="O4" s="18">
        <v>38.658999999999999</v>
      </c>
      <c r="P4" s="18">
        <v>44.221000000000004</v>
      </c>
      <c r="Q4" s="18">
        <v>33.409999999999997</v>
      </c>
      <c r="R4" s="18">
        <v>22.518000000000001</v>
      </c>
      <c r="S4" s="18">
        <v>35.51</v>
      </c>
      <c r="T4" s="18">
        <v>42.972000000000001</v>
      </c>
      <c r="U4" s="18">
        <v>25.812999999999999</v>
      </c>
      <c r="V4" s="18">
        <v>17.46</v>
      </c>
      <c r="W4" s="18">
        <v>18.376999999999999</v>
      </c>
      <c r="X4" s="18">
        <v>15.118</v>
      </c>
      <c r="Y4" s="18">
        <v>27.916</v>
      </c>
      <c r="Z4" s="19"/>
      <c r="AA4" s="20">
        <f>SUM(B4:Z4)</f>
        <v>353.601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50.09</v>
      </c>
      <c r="O7" s="28">
        <v>46.77</v>
      </c>
      <c r="P7" s="28">
        <v>49.39</v>
      </c>
      <c r="Q7" s="28">
        <v>51.43</v>
      </c>
      <c r="R7" s="28">
        <v>52.19</v>
      </c>
      <c r="S7" s="28">
        <v>64.2</v>
      </c>
      <c r="T7" s="28">
        <v>72.86</v>
      </c>
      <c r="U7" s="28">
        <v>86.74</v>
      </c>
      <c r="V7" s="28">
        <v>77.81</v>
      </c>
      <c r="W7" s="28">
        <v>68.47</v>
      </c>
      <c r="X7" s="28">
        <v>61.5</v>
      </c>
      <c r="Y7" s="28">
        <v>57.41</v>
      </c>
      <c r="Z7" s="29"/>
      <c r="AA7" s="30">
        <f>IF(SUM(GR_MAINLAND_MCP_SUM_SELL)&lt;&gt;0,AVERAGEIF(GR_MAINLAND_MCP_SUM_SELL,"&lt;&gt;"""),"")</f>
        <v>61.571666666666665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31.532</v>
      </c>
      <c r="O13" s="52">
        <v>38.460999999999999</v>
      </c>
      <c r="P13" s="52">
        <v>44.069000000000003</v>
      </c>
      <c r="Q13" s="52">
        <v>33.409999999999997</v>
      </c>
      <c r="R13" s="52">
        <v>22.518000000000001</v>
      </c>
      <c r="S13" s="52">
        <v>33.024000000000001</v>
      </c>
      <c r="T13" s="52">
        <v>40.617000000000004</v>
      </c>
      <c r="U13" s="52">
        <v>23.887</v>
      </c>
      <c r="V13" s="52">
        <v>14.048999999999998</v>
      </c>
      <c r="W13" s="52">
        <v>12.866</v>
      </c>
      <c r="X13" s="52">
        <v>13.030999999999999</v>
      </c>
      <c r="Y13" s="52">
        <v>10.693</v>
      </c>
      <c r="Z13" s="53"/>
      <c r="AA13" s="54">
        <f>SUM(B13:Z13)</f>
        <v>318.15699999999993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31.532</v>
      </c>
      <c r="O14" s="57">
        <f t="shared" si="0"/>
        <v>38.460999999999999</v>
      </c>
      <c r="P14" s="57">
        <f t="shared" si="0"/>
        <v>44.069000000000003</v>
      </c>
      <c r="Q14" s="57">
        <f t="shared" si="0"/>
        <v>33.409999999999997</v>
      </c>
      <c r="R14" s="57">
        <f t="shared" si="0"/>
        <v>22.518000000000001</v>
      </c>
      <c r="S14" s="57">
        <f t="shared" si="0"/>
        <v>33.024000000000001</v>
      </c>
      <c r="T14" s="57">
        <f t="shared" si="0"/>
        <v>40.617000000000004</v>
      </c>
      <c r="U14" s="57">
        <f t="shared" si="0"/>
        <v>23.887</v>
      </c>
      <c r="V14" s="57">
        <f t="shared" si="0"/>
        <v>14.048999999999998</v>
      </c>
      <c r="W14" s="57">
        <f t="shared" si="0"/>
        <v>12.866</v>
      </c>
      <c r="X14" s="57">
        <f t="shared" si="0"/>
        <v>13.030999999999999</v>
      </c>
      <c r="Y14" s="57">
        <f t="shared" si="0"/>
        <v>10.693</v>
      </c>
      <c r="Z14" s="58" t="str">
        <f t="shared" si="0"/>
        <v/>
      </c>
      <c r="AA14" s="59">
        <f>SUM(AA9:AA13)</f>
        <v>318.15699999999993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9.5000000000000001E-2</v>
      </c>
      <c r="O18" s="72">
        <v>0.19800000000000001</v>
      </c>
      <c r="P18" s="72">
        <v>0.152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0.44500000000000006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2.4859999999999998</v>
      </c>
      <c r="T19" s="76">
        <v>2.3549999999999995</v>
      </c>
      <c r="U19" s="76">
        <v>1.9260000000000002</v>
      </c>
      <c r="V19" s="76">
        <v>3.4109999999999996</v>
      </c>
      <c r="W19" s="76">
        <v>5.5110000000000001</v>
      </c>
      <c r="X19" s="76">
        <v>2.0870000000000002</v>
      </c>
      <c r="Y19" s="76">
        <v>17.222999999999999</v>
      </c>
      <c r="Z19" s="73"/>
      <c r="AA19" s="74">
        <f>SUM(B19:Z19)</f>
        <v>34.998999999999995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9.5000000000000001E-2</v>
      </c>
      <c r="O22" s="83">
        <f t="shared" si="1"/>
        <v>0.19800000000000001</v>
      </c>
      <c r="P22" s="83">
        <f t="shared" si="1"/>
        <v>0.152</v>
      </c>
      <c r="Q22" s="83">
        <f t="shared" si="1"/>
        <v>0</v>
      </c>
      <c r="R22" s="83">
        <f t="shared" si="1"/>
        <v>0</v>
      </c>
      <c r="S22" s="83">
        <f t="shared" si="1"/>
        <v>2.4859999999999998</v>
      </c>
      <c r="T22" s="83">
        <f t="shared" si="1"/>
        <v>2.3549999999999995</v>
      </c>
      <c r="U22" s="83">
        <f t="shared" si="1"/>
        <v>1.9260000000000002</v>
      </c>
      <c r="V22" s="83">
        <f t="shared" si="1"/>
        <v>3.4109999999999996</v>
      </c>
      <c r="W22" s="83">
        <f t="shared" si="1"/>
        <v>5.5110000000000001</v>
      </c>
      <c r="X22" s="83">
        <f t="shared" si="1"/>
        <v>2.0870000000000002</v>
      </c>
      <c r="Y22" s="83">
        <f t="shared" si="1"/>
        <v>17.222999999999999</v>
      </c>
      <c r="Z22" s="84" t="str">
        <f t="shared" si="1"/>
        <v/>
      </c>
      <c r="AA22" s="85">
        <f>SUM(AA17:AA21)</f>
        <v>35.443999999999996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31.626999999999999</v>
      </c>
      <c r="O26" s="72">
        <v>38.658999999999999</v>
      </c>
      <c r="P26" s="72">
        <v>44.220999999999997</v>
      </c>
      <c r="Q26" s="72">
        <v>33.409999999999997</v>
      </c>
      <c r="R26" s="72">
        <v>22.518000000000001</v>
      </c>
      <c r="S26" s="72">
        <v>35.51</v>
      </c>
      <c r="T26" s="72">
        <v>42.972000000000001</v>
      </c>
      <c r="U26" s="72">
        <v>25.812999999999999</v>
      </c>
      <c r="V26" s="72">
        <v>17.46</v>
      </c>
      <c r="W26" s="72">
        <v>18.376999999999999</v>
      </c>
      <c r="X26" s="72">
        <v>15.118</v>
      </c>
      <c r="Y26" s="72">
        <v>27.916</v>
      </c>
      <c r="Z26" s="73"/>
      <c r="AA26" s="74">
        <f>SUM(B26:Z26)</f>
        <v>353.601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31.626999999999999</v>
      </c>
      <c r="O28" s="57">
        <f t="shared" si="2"/>
        <v>38.658999999999999</v>
      </c>
      <c r="P28" s="57">
        <f t="shared" si="2"/>
        <v>44.220999999999997</v>
      </c>
      <c r="Q28" s="57">
        <f t="shared" si="2"/>
        <v>33.409999999999997</v>
      </c>
      <c r="R28" s="57">
        <f t="shared" si="2"/>
        <v>22.518000000000001</v>
      </c>
      <c r="S28" s="57">
        <f t="shared" si="2"/>
        <v>35.51</v>
      </c>
      <c r="T28" s="57">
        <f t="shared" si="2"/>
        <v>42.972000000000001</v>
      </c>
      <c r="U28" s="57">
        <f t="shared" si="2"/>
        <v>25.812999999999999</v>
      </c>
      <c r="V28" s="57">
        <f t="shared" si="2"/>
        <v>17.46</v>
      </c>
      <c r="W28" s="57">
        <f t="shared" si="2"/>
        <v>18.376999999999999</v>
      </c>
      <c r="X28" s="57">
        <f t="shared" si="2"/>
        <v>15.118</v>
      </c>
      <c r="Y28" s="57">
        <f t="shared" si="2"/>
        <v>27.916</v>
      </c>
      <c r="Z28" s="58" t="str">
        <f t="shared" si="2"/>
        <v/>
      </c>
      <c r="AA28" s="59">
        <f>SUM(AA25:AA27)</f>
        <v>353.601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31.626999999999999</v>
      </c>
      <c r="O47" s="83">
        <f t="shared" si="8"/>
        <v>38.658999999999999</v>
      </c>
      <c r="P47" s="83">
        <f t="shared" si="8"/>
        <v>44.221000000000004</v>
      </c>
      <c r="Q47" s="83">
        <f t="shared" si="8"/>
        <v>33.409999999999997</v>
      </c>
      <c r="R47" s="83">
        <f t="shared" si="8"/>
        <v>22.518000000000001</v>
      </c>
      <c r="S47" s="83">
        <f t="shared" si="8"/>
        <v>35.51</v>
      </c>
      <c r="T47" s="83">
        <f t="shared" si="8"/>
        <v>42.972000000000001</v>
      </c>
      <c r="U47" s="83">
        <f t="shared" si="8"/>
        <v>25.813000000000002</v>
      </c>
      <c r="V47" s="83">
        <f t="shared" si="8"/>
        <v>17.459999999999997</v>
      </c>
      <c r="W47" s="83">
        <f t="shared" si="8"/>
        <v>18.376999999999999</v>
      </c>
      <c r="X47" s="83">
        <f t="shared" si="8"/>
        <v>15.117999999999999</v>
      </c>
      <c r="Y47" s="83">
        <f t="shared" si="8"/>
        <v>27.915999999999997</v>
      </c>
      <c r="Z47" s="84" t="str">
        <f t="shared" si="8"/>
        <v/>
      </c>
      <c r="AA47" s="100">
        <f>SUM(B47:Z47)</f>
        <v>353.601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31.626999999999995</v>
      </c>
      <c r="O4" s="18">
        <v>38.658999999999999</v>
      </c>
      <c r="P4" s="18">
        <v>44.221000000000011</v>
      </c>
      <c r="Q4" s="18">
        <v>33.409999999999997</v>
      </c>
      <c r="R4" s="18">
        <v>22.518000000000001</v>
      </c>
      <c r="S4" s="18">
        <v>35.51</v>
      </c>
      <c r="T4" s="18">
        <v>42.971999999999994</v>
      </c>
      <c r="U4" s="18">
        <v>25.813000000000002</v>
      </c>
      <c r="V4" s="18">
        <v>17.46</v>
      </c>
      <c r="W4" s="18">
        <v>18.376999999999999</v>
      </c>
      <c r="X4" s="18">
        <v>15.118</v>
      </c>
      <c r="Y4" s="18">
        <v>27.916</v>
      </c>
      <c r="Z4" s="19"/>
      <c r="AA4" s="20">
        <f>SUM(B4:Z4)</f>
        <v>353.60099999999994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50.09</v>
      </c>
      <c r="O7" s="28">
        <v>46.77</v>
      </c>
      <c r="P7" s="28">
        <v>49.39</v>
      </c>
      <c r="Q7" s="28">
        <v>51.43</v>
      </c>
      <c r="R7" s="28">
        <v>52.19</v>
      </c>
      <c r="S7" s="28">
        <v>64.2</v>
      </c>
      <c r="T7" s="28">
        <v>72.86</v>
      </c>
      <c r="U7" s="28">
        <v>86.74</v>
      </c>
      <c r="V7" s="28">
        <v>77.81</v>
      </c>
      <c r="W7" s="28">
        <v>68.47</v>
      </c>
      <c r="X7" s="28">
        <v>61.5</v>
      </c>
      <c r="Y7" s="28">
        <v>57.41</v>
      </c>
      <c r="Z7" s="29"/>
      <c r="AA7" s="30">
        <v>61.571666666666665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12.811</v>
      </c>
      <c r="O13" s="52">
        <v>19.991</v>
      </c>
      <c r="P13" s="52">
        <v>25.089000000000002</v>
      </c>
      <c r="Q13" s="52">
        <v>15.870000000000001</v>
      </c>
      <c r="R13" s="52">
        <v>14.904999999999999</v>
      </c>
      <c r="S13" s="52">
        <v>15.537999999999998</v>
      </c>
      <c r="T13" s="52">
        <v>25.111999999999998</v>
      </c>
      <c r="U13" s="52">
        <v>7.5329999999999995</v>
      </c>
      <c r="V13" s="52">
        <v>0.46</v>
      </c>
      <c r="W13" s="52">
        <v>1.3770000000000002</v>
      </c>
      <c r="X13" s="52">
        <v>15.118</v>
      </c>
      <c r="Y13" s="52">
        <v>22.285</v>
      </c>
      <c r="Z13" s="53"/>
      <c r="AA13" s="54">
        <f>SUM(B13:Z13)</f>
        <v>176.089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12.811</v>
      </c>
      <c r="O14" s="57">
        <f t="shared" si="0"/>
        <v>19.991</v>
      </c>
      <c r="P14" s="57">
        <f t="shared" si="0"/>
        <v>25.089000000000002</v>
      </c>
      <c r="Q14" s="57">
        <f t="shared" si="0"/>
        <v>15.870000000000001</v>
      </c>
      <c r="R14" s="57">
        <f t="shared" si="0"/>
        <v>14.904999999999999</v>
      </c>
      <c r="S14" s="57">
        <f t="shared" si="0"/>
        <v>15.537999999999998</v>
      </c>
      <c r="T14" s="57">
        <f t="shared" si="0"/>
        <v>25.111999999999998</v>
      </c>
      <c r="U14" s="57">
        <f t="shared" si="0"/>
        <v>7.5329999999999995</v>
      </c>
      <c r="V14" s="57">
        <f t="shared" si="0"/>
        <v>0.46</v>
      </c>
      <c r="W14" s="57">
        <f t="shared" si="0"/>
        <v>1.3770000000000002</v>
      </c>
      <c r="X14" s="57">
        <f t="shared" si="0"/>
        <v>15.118</v>
      </c>
      <c r="Y14" s="57">
        <f t="shared" si="0"/>
        <v>22.285</v>
      </c>
      <c r="Z14" s="58" t="str">
        <f t="shared" si="0"/>
        <v/>
      </c>
      <c r="AA14" s="59">
        <f>SUM(AA9:AA13)</f>
        <v>176.089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1.47</v>
      </c>
      <c r="O17" s="67">
        <v>1.47</v>
      </c>
      <c r="P17" s="67">
        <v>1.47</v>
      </c>
      <c r="Q17" s="67">
        <v>1.46</v>
      </c>
      <c r="R17" s="67">
        <v>1.46</v>
      </c>
      <c r="S17" s="67">
        <v>17.93</v>
      </c>
      <c r="T17" s="67">
        <v>17.66</v>
      </c>
      <c r="U17" s="67">
        <v>17.66</v>
      </c>
      <c r="V17" s="67">
        <v>17</v>
      </c>
      <c r="W17" s="67">
        <v>17</v>
      </c>
      <c r="X17" s="67"/>
      <c r="Y17" s="67">
        <v>0.66</v>
      </c>
      <c r="Z17" s="68"/>
      <c r="AA17" s="69">
        <f>SUM(B17:Z17)</f>
        <v>95.24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17.346</v>
      </c>
      <c r="O19" s="76">
        <v>17.198</v>
      </c>
      <c r="P19" s="76">
        <v>17.661999999999999</v>
      </c>
      <c r="Q19" s="76">
        <v>16.079999999999998</v>
      </c>
      <c r="R19" s="76">
        <v>6.1529999999999996</v>
      </c>
      <c r="S19" s="76">
        <v>2.0420000000000003</v>
      </c>
      <c r="T19" s="76">
        <v>0.2</v>
      </c>
      <c r="U19" s="76">
        <v>0.62</v>
      </c>
      <c r="V19" s="76"/>
      <c r="W19" s="76"/>
      <c r="X19" s="76"/>
      <c r="Y19" s="76">
        <v>4.9710000000000001</v>
      </c>
      <c r="Z19" s="73"/>
      <c r="AA19" s="74">
        <f>SUM(B19:Z19)</f>
        <v>82.27200000000002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18.815999999999999</v>
      </c>
      <c r="O22" s="83">
        <f t="shared" si="1"/>
        <v>18.667999999999999</v>
      </c>
      <c r="P22" s="83">
        <f t="shared" si="1"/>
        <v>19.131999999999998</v>
      </c>
      <c r="Q22" s="83">
        <f t="shared" si="1"/>
        <v>17.54</v>
      </c>
      <c r="R22" s="83">
        <f t="shared" si="1"/>
        <v>7.6129999999999995</v>
      </c>
      <c r="S22" s="83">
        <f t="shared" si="1"/>
        <v>19.972000000000001</v>
      </c>
      <c r="T22" s="83">
        <f t="shared" si="1"/>
        <v>17.86</v>
      </c>
      <c r="U22" s="83">
        <f t="shared" si="1"/>
        <v>18.28</v>
      </c>
      <c r="V22" s="83">
        <f t="shared" si="1"/>
        <v>17</v>
      </c>
      <c r="W22" s="83">
        <f t="shared" si="1"/>
        <v>17</v>
      </c>
      <c r="X22" s="83">
        <f t="shared" si="1"/>
        <v>0</v>
      </c>
      <c r="Y22" s="83">
        <f t="shared" si="1"/>
        <v>5.6310000000000002</v>
      </c>
      <c r="Z22" s="84">
        <f t="shared" si="1"/>
        <v>0</v>
      </c>
      <c r="AA22" s="85">
        <f t="shared" si="1"/>
        <v>177.512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31.626999999999999</v>
      </c>
      <c r="O26" s="72">
        <v>38.658999999999999</v>
      </c>
      <c r="P26" s="72">
        <v>44.220999999999997</v>
      </c>
      <c r="Q26" s="72">
        <v>33.409999999999997</v>
      </c>
      <c r="R26" s="72">
        <v>22.518000000000001</v>
      </c>
      <c r="S26" s="72">
        <v>35.51</v>
      </c>
      <c r="T26" s="72">
        <v>42.972000000000001</v>
      </c>
      <c r="U26" s="72">
        <v>25.812999999999999</v>
      </c>
      <c r="V26" s="72">
        <v>17.46</v>
      </c>
      <c r="W26" s="72">
        <v>18.376999999999999</v>
      </c>
      <c r="X26" s="72">
        <v>15.118</v>
      </c>
      <c r="Y26" s="72">
        <v>27.916</v>
      </c>
      <c r="Z26" s="73"/>
      <c r="AA26" s="74">
        <f>SUM(B26:Z26)</f>
        <v>353.601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31.626999999999999</v>
      </c>
      <c r="O28" s="57">
        <f t="shared" si="2"/>
        <v>38.658999999999999</v>
      </c>
      <c r="P28" s="57">
        <f t="shared" si="2"/>
        <v>44.220999999999997</v>
      </c>
      <c r="Q28" s="57">
        <f t="shared" si="2"/>
        <v>33.409999999999997</v>
      </c>
      <c r="R28" s="57">
        <f t="shared" si="2"/>
        <v>22.518000000000001</v>
      </c>
      <c r="S28" s="57">
        <f t="shared" si="2"/>
        <v>35.51</v>
      </c>
      <c r="T28" s="57">
        <f t="shared" si="2"/>
        <v>42.972000000000001</v>
      </c>
      <c r="U28" s="57">
        <f t="shared" si="2"/>
        <v>25.812999999999999</v>
      </c>
      <c r="V28" s="57">
        <f t="shared" si="2"/>
        <v>17.46</v>
      </c>
      <c r="W28" s="57">
        <f t="shared" si="2"/>
        <v>18.376999999999999</v>
      </c>
      <c r="X28" s="57">
        <f t="shared" si="2"/>
        <v>15.118</v>
      </c>
      <c r="Y28" s="57">
        <f t="shared" si="2"/>
        <v>27.916</v>
      </c>
      <c r="Z28" s="58">
        <f t="shared" si="2"/>
        <v>0</v>
      </c>
      <c r="AA28" s="59">
        <f t="shared" si="2"/>
        <v>353.601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31.626999999999999</v>
      </c>
      <c r="O47" s="83">
        <f t="shared" si="8"/>
        <v>38.658999999999999</v>
      </c>
      <c r="P47" s="83">
        <f t="shared" si="8"/>
        <v>44.221000000000004</v>
      </c>
      <c r="Q47" s="83">
        <f t="shared" si="8"/>
        <v>33.409999999999997</v>
      </c>
      <c r="R47" s="83">
        <f t="shared" si="8"/>
        <v>22.518000000000001</v>
      </c>
      <c r="S47" s="83">
        <f t="shared" si="8"/>
        <v>35.51</v>
      </c>
      <c r="T47" s="83">
        <f t="shared" si="8"/>
        <v>42.971999999999994</v>
      </c>
      <c r="U47" s="83">
        <f t="shared" si="8"/>
        <v>25.813000000000002</v>
      </c>
      <c r="V47" s="83">
        <f t="shared" si="8"/>
        <v>17.46</v>
      </c>
      <c r="W47" s="83">
        <f t="shared" si="8"/>
        <v>18.376999999999999</v>
      </c>
      <c r="X47" s="83">
        <f t="shared" si="8"/>
        <v>15.118</v>
      </c>
      <c r="Y47" s="83">
        <f t="shared" si="8"/>
        <v>27.916</v>
      </c>
      <c r="Z47" s="84">
        <f t="shared" si="8"/>
        <v>0</v>
      </c>
      <c r="AA47" s="100">
        <f>SUM(B47:Z47)</f>
        <v>353.60099999999994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2021-03-24T09:18:01Z</dcterms:created>
  <dcterms:modified xsi:type="dcterms:W3CDTF">2021-03-24T09:18:02Z</dcterms:modified>
</cp:coreProperties>
</file>