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<sst xmlns="http://schemas.openxmlformats.org/spreadsheetml/2006/main" count="110" uniqueCount="50">
  <si>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23/03/2021 11:20:16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</si>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</sst>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13.459</c:v>
                </c:pt>
                <c:pt idx="13">
                  <c:v>23.353000000000002</c:v>
                </c:pt>
                <c:pt idx="14">
                  <c:v>30.080000000000002</c:v>
                </c:pt>
                <c:pt idx="15">
                  <c:v>33.634</c:v>
                </c:pt>
                <c:pt idx="16">
                  <c:v>29.157999999999998</c:v>
                </c:pt>
                <c:pt idx="17">
                  <c:v>47.173999999999999</c:v>
                </c:pt>
                <c:pt idx="18">
                  <c:v>42.802</c:v>
                </c:pt>
                <c:pt idx="19">
                  <c:v>54.218000000000004</c:v>
                </c:pt>
                <c:pt idx="20">
                  <c:v>49.234999999999999</c:v>
                </c:pt>
                <c:pt idx="21">
                  <c:v>49.523000000000003</c:v>
                </c:pt>
                <c:pt idx="22">
                  <c:v>33.67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855696"/>
        <c:axId val="381856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17.571000000000002</c:v>
                </c:pt>
                <c:pt idx="13">
                  <c:v>26.564000000000004</c:v>
                </c:pt>
                <c:pt idx="14">
                  <c:v>32.79099999999999</c:v>
                </c:pt>
                <c:pt idx="15">
                  <c:v>36.319000000000003</c:v>
                </c:pt>
                <c:pt idx="16">
                  <c:v>33.113</c:v>
                </c:pt>
                <c:pt idx="17">
                  <c:v>50.015000000000001</c:v>
                </c:pt>
                <c:pt idx="18">
                  <c:v>44.628999999999998</c:v>
                </c:pt>
                <c:pt idx="19">
                  <c:v>56.218000000000004</c:v>
                </c:pt>
                <c:pt idx="20">
                  <c:v>51.491999999999997</c:v>
                </c:pt>
                <c:pt idx="21">
                  <c:v>51.844000000000001</c:v>
                </c:pt>
                <c:pt idx="22">
                  <c:v>35.602000000000004</c:v>
                </c:pt>
                <c:pt idx="23">
                  <c:v>56.734999999999999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855696"/>
        <c:axId val="381856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53.1</c:v>
                </c:pt>
                <c:pt idx="13">
                  <c:v>43.86</c:v>
                </c:pt>
                <c:pt idx="14">
                  <c:v>45.7</c:v>
                </c:pt>
                <c:pt idx="15">
                  <c:v>46.45</c:v>
                </c:pt>
                <c:pt idx="16">
                  <c:v>53.27</c:v>
                </c:pt>
                <c:pt idx="17">
                  <c:v>54.8</c:v>
                </c:pt>
                <c:pt idx="18">
                  <c:v>71.400000000000006</c:v>
                </c:pt>
                <c:pt idx="19">
                  <c:v>82</c:v>
                </c:pt>
                <c:pt idx="20">
                  <c:v>66.78</c:v>
                </c:pt>
                <c:pt idx="21">
                  <c:v>54.92</c:v>
                </c:pt>
                <c:pt idx="22">
                  <c:v>54.76</c:v>
                </c:pt>
                <c:pt idx="23">
                  <c:v>40.11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856872"/>
        <c:axId val="381856480"/>
      </c:lineChart>
      <c:catAx>
        <c:axId val="381855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56088"/>
        <c:crosses val="autoZero"/>
        <c:auto val="1"/>
        <c:lblAlgn val="ctr"/>
        <c:lblOffset val="100"/>
        <c:noMultiLvlLbl val="0"/>
      </c:catAx>
      <c:valAx>
        <c:axId val="38185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55696"/>
        <c:crosses val="autoZero"/>
        <c:crossBetween val="between"/>
      </c:valAx>
      <c:valAx>
        <c:axId val="381856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56872"/>
        <c:crosses val="max"/>
        <c:crossBetween val="between"/>
      </c:valAx>
      <c:catAx>
        <c:axId val="381856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856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406.30600000000004</v>
          </cell>
        </row>
        <row r="31">
          <cell r="C31">
            <v>6.1999999999999993</v>
          </cell>
        </row>
        <row r="32">
          <cell r="C32">
            <v>21.466000000000001</v>
          </cell>
        </row>
        <row r="33">
          <cell r="C33">
            <v>58.920999999999999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85</v>
          </cell>
        </row>
        <row r="39">
          <cell r="C39">
            <v>40.768999999999998</v>
          </cell>
        </row>
        <row r="40">
          <cell r="C40">
            <v>166.86199999999997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200.26199999999997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53.1</v>
          </cell>
          <cell r="O7">
            <v>43.86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40.11</v>
          </cell>
        </row>
        <row r="59">
          <cell r="N59">
            <v>13.459</v>
          </cell>
          <cell r="O59">
            <v>23.353000000000002</v>
          </cell>
          <cell r="P59">
            <v>30.080000000000002</v>
          </cell>
          <cell r="Q59">
            <v>33.634</v>
          </cell>
          <cell r="R59">
            <v>29.157999999999998</v>
          </cell>
          <cell r="S59">
            <v>47.173999999999999</v>
          </cell>
          <cell r="T59">
            <v>42.802</v>
          </cell>
          <cell r="U59">
            <v>54.218000000000004</v>
          </cell>
          <cell r="V59">
            <v>49.234999999999999</v>
          </cell>
          <cell r="W59">
            <v>49.523000000000003</v>
          </cell>
          <cell r="X59">
            <v>33.67</v>
          </cell>
        </row>
        <row r="64">
          <cell r="N64">
            <v>2.5</v>
          </cell>
          <cell r="O64">
            <v>1.5</v>
          </cell>
          <cell r="P64">
            <v>1.1000000000000001</v>
          </cell>
          <cell r="Q64">
            <v>1.1000000000000001</v>
          </cell>
        </row>
        <row r="65">
          <cell r="N65">
            <v>1.5920000000000001</v>
          </cell>
          <cell r="O65">
            <v>1.7109999999999999</v>
          </cell>
          <cell r="P65">
            <v>1.581</v>
          </cell>
          <cell r="Q65">
            <v>1.585</v>
          </cell>
          <cell r="R65">
            <v>1.764</v>
          </cell>
          <cell r="S65">
            <v>1.742</v>
          </cell>
          <cell r="T65">
            <v>1.8069999999999999</v>
          </cell>
          <cell r="U65">
            <v>1.98</v>
          </cell>
          <cell r="V65">
            <v>1.8919999999999999</v>
          </cell>
          <cell r="W65">
            <v>1.9610000000000001</v>
          </cell>
          <cell r="X65">
            <v>1.9219999999999999</v>
          </cell>
          <cell r="Y65">
            <v>1.929</v>
          </cell>
        </row>
        <row r="66">
          <cell r="N66">
            <v>0.02</v>
          </cell>
          <cell r="P66">
            <v>0.03</v>
          </cell>
          <cell r="R66">
            <v>2.1909999999999998</v>
          </cell>
          <cell r="S66">
            <v>1.099</v>
          </cell>
          <cell r="T66">
            <v>0.02</v>
          </cell>
          <cell r="U66">
            <v>0.02</v>
          </cell>
          <cell r="V66">
            <v>0.36499999999999999</v>
          </cell>
          <cell r="W66">
            <v>0.36</v>
          </cell>
          <cell r="X66">
            <v>0.01</v>
          </cell>
          <cell r="Y66">
            <v>54.805999999999997</v>
          </cell>
        </row>
      </sheetData>
      <sheetData sheetId="17">
        <row r="59">
          <cell r="N59">
            <v>4.6260000000000003</v>
          </cell>
          <cell r="O59">
            <v>4.8119999999999994</v>
          </cell>
          <cell r="P59">
            <v>4.7279999999999998</v>
          </cell>
          <cell r="Q59">
            <v>8.8629999999999995</v>
          </cell>
          <cell r="R59">
            <v>9.1690000000000005</v>
          </cell>
          <cell r="S59">
            <v>12.762</v>
          </cell>
          <cell r="T59">
            <v>11.869000000000002</v>
          </cell>
          <cell r="U59">
            <v>23.270000000000003</v>
          </cell>
          <cell r="V59">
            <v>20.789000000000001</v>
          </cell>
          <cell r="W59">
            <v>23.074000000000002</v>
          </cell>
          <cell r="X59">
            <v>23.814</v>
          </cell>
          <cell r="Y59">
            <v>52.485999999999997</v>
          </cell>
        </row>
        <row r="64">
          <cell r="S64">
            <v>17</v>
          </cell>
          <cell r="T64">
            <v>17</v>
          </cell>
          <cell r="U64">
            <v>17</v>
          </cell>
          <cell r="V64">
            <v>17</v>
          </cell>
          <cell r="W64">
            <v>17</v>
          </cell>
        </row>
        <row r="65">
          <cell r="N65">
            <v>0.14599999999999999</v>
          </cell>
          <cell r="O65">
            <v>3.1240000000000001</v>
          </cell>
          <cell r="P65">
            <v>2.976</v>
          </cell>
          <cell r="Q65">
            <v>2.879</v>
          </cell>
          <cell r="R65">
            <v>2.7829999999999999</v>
          </cell>
          <cell r="S65">
            <v>4.0390000000000006</v>
          </cell>
          <cell r="T65">
            <v>4.4139999999999997</v>
          </cell>
          <cell r="U65">
            <v>4.3149999999999995</v>
          </cell>
          <cell r="V65">
            <v>4.1400000000000006</v>
          </cell>
          <cell r="W65">
            <v>3.9020000000000001</v>
          </cell>
          <cell r="X65">
            <v>3.802</v>
          </cell>
          <cell r="Y65">
            <v>4.2489999999999997</v>
          </cell>
        </row>
        <row r="66">
          <cell r="N66">
            <v>12.798999999999999</v>
          </cell>
          <cell r="O66">
            <v>18.628000000000004</v>
          </cell>
          <cell r="P66">
            <v>25.086999999999996</v>
          </cell>
          <cell r="Q66">
            <v>24.576999999999998</v>
          </cell>
          <cell r="R66">
            <v>21.161000000000001</v>
          </cell>
          <cell r="S66">
            <v>16.214000000000002</v>
          </cell>
          <cell r="T66">
            <v>11.346</v>
          </cell>
          <cell r="U66">
            <v>11.633000000000001</v>
          </cell>
          <cell r="V66">
            <v>9.5630000000000006</v>
          </cell>
          <cell r="W66">
            <v>7.8680000000000003</v>
          </cell>
          <cell r="X66">
            <v>7.9859999999999998</v>
          </cell>
        </row>
      </sheetData>
      <sheetData sheetId="18">
        <row r="7">
          <cell r="N7">
            <v>53.1</v>
          </cell>
          <cell r="O7">
            <v>43.86</v>
          </cell>
          <cell r="P7">
            <v>45.7</v>
          </cell>
          <cell r="Q7">
            <v>46.45</v>
          </cell>
          <cell r="R7">
            <v>53.27</v>
          </cell>
          <cell r="S7">
            <v>54.8</v>
          </cell>
          <cell r="T7">
            <v>71.400000000000006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40.11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PETROGAZ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17.571000000000002</v>
      </c>
      <c r="O4" s="18">
        <v>26.564000000000004</v>
      </c>
      <c r="P4" s="18">
        <v>32.791000000000004</v>
      </c>
      <c r="Q4" s="18">
        <v>36.319000000000003</v>
      </c>
      <c r="R4" s="18">
        <v>33.113</v>
      </c>
      <c r="S4" s="18">
        <v>50.015000000000001</v>
      </c>
      <c r="T4" s="18">
        <v>44.629000000000005</v>
      </c>
      <c r="U4" s="18">
        <v>56.218000000000004</v>
      </c>
      <c r="V4" s="18">
        <v>51.491999999999997</v>
      </c>
      <c r="W4" s="18">
        <v>51.844000000000001</v>
      </c>
      <c r="X4" s="18">
        <v>35.601999999999997</v>
      </c>
      <c r="Y4" s="18">
        <v>56.734999999999999</v>
      </c>
      <c r="Z4" s="19"/>
      <c r="AA4" s="20">
        <f>SUM(B4:Z4)</f>
        <v>492.89300000000003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</v>
      </c>
      <c r="O7" s="28">
        <v>43.86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82</v>
      </c>
      <c r="V7" s="28">
        <v>66.78</v>
      </c>
      <c r="W7" s="28">
        <v>54.92</v>
      </c>
      <c r="X7" s="28">
        <v>54.76</v>
      </c>
      <c r="Y7" s="28">
        <v>40.11</v>
      </c>
      <c r="Z7" s="29"/>
      <c r="AA7" s="30">
        <f>IF(SUM(GR_MAINLAND_MCP_SUM_SELL)&lt;&gt;0,AVERAGEIF(GR_MAINLAND_MCP_SUM_SELL,"&lt;&gt;"""),"")</f>
        <v>55.595833333333331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13.459</v>
      </c>
      <c r="O13" s="52">
        <v>23.353000000000002</v>
      </c>
      <c r="P13" s="52">
        <v>30.080000000000002</v>
      </c>
      <c r="Q13" s="52">
        <v>33.634</v>
      </c>
      <c r="R13" s="52">
        <v>29.157999999999998</v>
      </c>
      <c r="S13" s="52">
        <v>47.173999999999999</v>
      </c>
      <c r="T13" s="52">
        <v>42.802</v>
      </c>
      <c r="U13" s="52">
        <v>54.218000000000004</v>
      </c>
      <c r="V13" s="52">
        <v>49.234999999999999</v>
      </c>
      <c r="W13" s="52">
        <v>49.523000000000003</v>
      </c>
      <c r="X13" s="52">
        <v>33.67</v>
      </c>
      <c r="Y13" s="52"/>
      <c r="Z13" s="53"/>
      <c r="AA13" s="54">
        <f>SUM(B13:Z13)</f>
        <v>406.30600000000004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13.459</v>
      </c>
      <c r="O14" s="57">
        <f t="shared" si="0"/>
        <v>23.353000000000002</v>
      </c>
      <c r="P14" s="57">
        <f t="shared" si="0"/>
        <v>30.080000000000002</v>
      </c>
      <c r="Q14" s="57">
        <f t="shared" si="0"/>
        <v>33.634</v>
      </c>
      <c r="R14" s="57">
        <f t="shared" si="0"/>
        <v>29.157999999999998</v>
      </c>
      <c r="S14" s="57">
        <f t="shared" si="0"/>
        <v>47.173999999999999</v>
      </c>
      <c r="T14" s="57">
        <f t="shared" si="0"/>
        <v>42.802</v>
      </c>
      <c r="U14" s="57">
        <f t="shared" si="0"/>
        <v>54.218000000000004</v>
      </c>
      <c r="V14" s="57">
        <f t="shared" si="0"/>
        <v>49.234999999999999</v>
      </c>
      <c r="W14" s="57">
        <f t="shared" si="0"/>
        <v>49.523000000000003</v>
      </c>
      <c r="X14" s="57">
        <f t="shared" si="0"/>
        <v>33.67</v>
      </c>
      <c r="Y14" s="57">
        <f t="shared" si="0"/>
        <v>0</v>
      </c>
      <c r="Z14" s="58" t="str">
        <f t="shared" si="0"/>
        <v/>
      </c>
      <c r="AA14" s="59">
        <f>SUM(AA9:AA13)</f>
        <v>406.30600000000004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</v>
      </c>
      <c r="O17" s="67">
        <v>1.5</v>
      </c>
      <c r="P17" s="67">
        <v>1.1000000000000001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1.5920000000000001</v>
      </c>
      <c r="O18" s="72">
        <v>1.7109999999999999</v>
      </c>
      <c r="P18" s="72">
        <v>1.581</v>
      </c>
      <c r="Q18" s="72">
        <v>1.585</v>
      </c>
      <c r="R18" s="72">
        <v>1.764</v>
      </c>
      <c r="S18" s="72">
        <v>1.742</v>
      </c>
      <c r="T18" s="72">
        <v>1.8069999999999999</v>
      </c>
      <c r="U18" s="72">
        <v>1.98</v>
      </c>
      <c r="V18" s="72">
        <v>1.8919999999999999</v>
      </c>
      <c r="W18" s="72">
        <v>1.9610000000000001</v>
      </c>
      <c r="X18" s="72">
        <v>1.9219999999999999</v>
      </c>
      <c r="Y18" s="72">
        <v>1.929</v>
      </c>
      <c r="Z18" s="73"/>
      <c r="AA18" s="74">
        <f>SUM(B18:Z18)</f>
        <v>21.466000000000001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0.02</v>
      </c>
      <c r="O19" s="76"/>
      <c r="P19" s="76">
        <v>0.03</v>
      </c>
      <c r="Q19" s="76"/>
      <c r="R19" s="76">
        <v>2.1909999999999998</v>
      </c>
      <c r="S19" s="76">
        <v>1.099</v>
      </c>
      <c r="T19" s="76">
        <v>0.02</v>
      </c>
      <c r="U19" s="76">
        <v>0.02</v>
      </c>
      <c r="V19" s="76">
        <v>0.36499999999999999</v>
      </c>
      <c r="W19" s="76">
        <v>0.36</v>
      </c>
      <c r="X19" s="76">
        <v>0.01</v>
      </c>
      <c r="Y19" s="76">
        <v>54.805999999999997</v>
      </c>
      <c r="Z19" s="73"/>
      <c r="AA19" s="74">
        <f>SUM(B19:Z19)</f>
        <v>58.920999999999999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4.1120000000000001</v>
      </c>
      <c r="O22" s="83">
        <f t="shared" si="1"/>
        <v>3.2109999999999999</v>
      </c>
      <c r="P22" s="83">
        <f t="shared" si="1"/>
        <v>2.7109999999999999</v>
      </c>
      <c r="Q22" s="83">
        <f t="shared" si="1"/>
        <v>2.6850000000000001</v>
      </c>
      <c r="R22" s="83">
        <f t="shared" si="1"/>
        <v>3.9550000000000001</v>
      </c>
      <c r="S22" s="83">
        <f t="shared" si="1"/>
        <v>2.8410000000000002</v>
      </c>
      <c r="T22" s="83">
        <f t="shared" si="1"/>
        <v>1.827</v>
      </c>
      <c r="U22" s="83">
        <f t="shared" si="1"/>
        <v>2</v>
      </c>
      <c r="V22" s="83">
        <f t="shared" si="1"/>
        <v>2.2569999999999997</v>
      </c>
      <c r="W22" s="83">
        <f t="shared" si="1"/>
        <v>2.3210000000000002</v>
      </c>
      <c r="X22" s="83">
        <f t="shared" si="1"/>
        <v>1.9319999999999999</v>
      </c>
      <c r="Y22" s="83">
        <f t="shared" si="1"/>
        <v>56.734999999999999</v>
      </c>
      <c r="Z22" s="84" t="str">
        <f t="shared" si="1"/>
        <v/>
      </c>
      <c r="AA22" s="85">
        <f>SUM(AA17:AA21)</f>
        <v>86.587000000000003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17.571000000000002</v>
      </c>
      <c r="O26" s="72">
        <v>26.564</v>
      </c>
      <c r="P26" s="72">
        <v>32.790999999999997</v>
      </c>
      <c r="Q26" s="72">
        <v>36.319000000000003</v>
      </c>
      <c r="R26" s="72">
        <v>33.113</v>
      </c>
      <c r="S26" s="72">
        <v>50.015000000000001</v>
      </c>
      <c r="T26" s="72">
        <v>44.628999999999998</v>
      </c>
      <c r="U26" s="72">
        <v>56.218000000000004</v>
      </c>
      <c r="V26" s="72">
        <v>51.491999999999997</v>
      </c>
      <c r="W26" s="72">
        <v>51.844000000000001</v>
      </c>
      <c r="X26" s="72">
        <v>35.601999999999997</v>
      </c>
      <c r="Y26" s="72">
        <v>56.734999999999999</v>
      </c>
      <c r="Z26" s="73"/>
      <c r="AA26" s="74">
        <f>SUM(B26:Z26)</f>
        <v>492.89299999999997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17.571000000000002</v>
      </c>
      <c r="O28" s="57">
        <f t="shared" si="2"/>
        <v>26.564</v>
      </c>
      <c r="P28" s="57">
        <f t="shared" si="2"/>
        <v>32.790999999999997</v>
      </c>
      <c r="Q28" s="57">
        <f t="shared" si="2"/>
        <v>36.319000000000003</v>
      </c>
      <c r="R28" s="57">
        <f t="shared" si="2"/>
        <v>33.113</v>
      </c>
      <c r="S28" s="57">
        <f t="shared" si="2"/>
        <v>50.015000000000001</v>
      </c>
      <c r="T28" s="57">
        <f t="shared" si="2"/>
        <v>44.628999999999998</v>
      </c>
      <c r="U28" s="57">
        <f t="shared" si="2"/>
        <v>56.218000000000004</v>
      </c>
      <c r="V28" s="57">
        <f t="shared" si="2"/>
        <v>51.491999999999997</v>
      </c>
      <c r="W28" s="57">
        <f t="shared" si="2"/>
        <v>51.844000000000001</v>
      </c>
      <c r="X28" s="57">
        <f t="shared" si="2"/>
        <v>35.601999999999997</v>
      </c>
      <c r="Y28" s="57">
        <f t="shared" si="2"/>
        <v>56.734999999999999</v>
      </c>
      <c r="Z28" s="58" t="str">
        <f t="shared" si="2"/>
        <v/>
      </c>
      <c r="AA28" s="59">
        <f>SUM(AA25:AA27)</f>
        <v>492.89299999999997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17.570999999999998</v>
      </c>
      <c r="O47" s="83">
        <f t="shared" si="8"/>
        <v>26.564</v>
      </c>
      <c r="P47" s="83">
        <f t="shared" si="8"/>
        <v>32.791000000000004</v>
      </c>
      <c r="Q47" s="83">
        <f t="shared" si="8"/>
        <v>36.319000000000003</v>
      </c>
      <c r="R47" s="83">
        <f t="shared" si="8"/>
        <v>33.113</v>
      </c>
      <c r="S47" s="83">
        <f t="shared" si="8"/>
        <v>50.015000000000001</v>
      </c>
      <c r="T47" s="83">
        <f t="shared" si="8"/>
        <v>44.628999999999998</v>
      </c>
      <c r="U47" s="83">
        <f t="shared" si="8"/>
        <v>56.218000000000004</v>
      </c>
      <c r="V47" s="83">
        <f t="shared" si="8"/>
        <v>51.491999999999997</v>
      </c>
      <c r="W47" s="83">
        <f t="shared" si="8"/>
        <v>51.844000000000001</v>
      </c>
      <c r="X47" s="83">
        <f t="shared" si="8"/>
        <v>35.602000000000004</v>
      </c>
      <c r="Y47" s="83">
        <f t="shared" si="8"/>
        <v>56.734999999999999</v>
      </c>
      <c r="Z47" s="84" t="str">
        <f t="shared" si="8"/>
        <v/>
      </c>
      <c r="AA47" s="100">
        <f>SUM(B47:Z47)</f>
        <v>492.89300000000003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17.571000000000002</v>
      </c>
      <c r="O4" s="18">
        <v>26.564000000000004</v>
      </c>
      <c r="P4" s="18">
        <v>32.79099999999999</v>
      </c>
      <c r="Q4" s="18">
        <v>36.319000000000003</v>
      </c>
      <c r="R4" s="18">
        <v>33.113</v>
      </c>
      <c r="S4" s="18">
        <v>50.015000000000001</v>
      </c>
      <c r="T4" s="18">
        <v>44.628999999999998</v>
      </c>
      <c r="U4" s="18">
        <v>56.218000000000004</v>
      </c>
      <c r="V4" s="18">
        <v>51.491999999999997</v>
      </c>
      <c r="W4" s="18">
        <v>51.844000000000001</v>
      </c>
      <c r="X4" s="18">
        <v>35.602000000000004</v>
      </c>
      <c r="Y4" s="18">
        <v>56.734999999999999</v>
      </c>
      <c r="Z4" s="19"/>
      <c r="AA4" s="20">
        <f>SUM(B4:Z4)</f>
        <v>492.89300000000003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53.1</v>
      </c>
      <c r="O7" s="28">
        <v>43.86</v>
      </c>
      <c r="P7" s="28">
        <v>45.7</v>
      </c>
      <c r="Q7" s="28">
        <v>46.45</v>
      </c>
      <c r="R7" s="28">
        <v>53.27</v>
      </c>
      <c r="S7" s="28">
        <v>54.8</v>
      </c>
      <c r="T7" s="28">
        <v>71.400000000000006</v>
      </c>
      <c r="U7" s="28">
        <v>82</v>
      </c>
      <c r="V7" s="28">
        <v>66.78</v>
      </c>
      <c r="W7" s="28">
        <v>54.92</v>
      </c>
      <c r="X7" s="28">
        <v>54.76</v>
      </c>
      <c r="Y7" s="28">
        <v>40.11</v>
      </c>
      <c r="Z7" s="29"/>
      <c r="AA7" s="30">
        <v>55.595833333333331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4.6260000000000003</v>
      </c>
      <c r="O13" s="52">
        <v>4.8119999999999994</v>
      </c>
      <c r="P13" s="52">
        <v>4.7279999999999998</v>
      </c>
      <c r="Q13" s="52">
        <v>8.8629999999999995</v>
      </c>
      <c r="R13" s="52">
        <v>9.1690000000000005</v>
      </c>
      <c r="S13" s="52">
        <v>12.762</v>
      </c>
      <c r="T13" s="52">
        <v>11.869000000000002</v>
      </c>
      <c r="U13" s="52">
        <v>23.270000000000003</v>
      </c>
      <c r="V13" s="52">
        <v>20.789000000000001</v>
      </c>
      <c r="W13" s="52">
        <v>23.074000000000002</v>
      </c>
      <c r="X13" s="52">
        <v>23.814</v>
      </c>
      <c r="Y13" s="52">
        <v>52.485999999999997</v>
      </c>
      <c r="Z13" s="53"/>
      <c r="AA13" s="54">
        <f>SUM(B13:Z13)</f>
        <v>200.26199999999997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4.6260000000000003</v>
      </c>
      <c r="O14" s="57">
        <f t="shared" si="0"/>
        <v>4.8119999999999994</v>
      </c>
      <c r="P14" s="57">
        <f t="shared" si="0"/>
        <v>4.7279999999999998</v>
      </c>
      <c r="Q14" s="57">
        <f t="shared" si="0"/>
        <v>8.8629999999999995</v>
      </c>
      <c r="R14" s="57">
        <f t="shared" si="0"/>
        <v>9.1690000000000005</v>
      </c>
      <c r="S14" s="57">
        <f t="shared" si="0"/>
        <v>12.762</v>
      </c>
      <c r="T14" s="57">
        <f t="shared" si="0"/>
        <v>11.869000000000002</v>
      </c>
      <c r="U14" s="57">
        <f t="shared" si="0"/>
        <v>23.270000000000003</v>
      </c>
      <c r="V14" s="57">
        <f t="shared" si="0"/>
        <v>20.789000000000001</v>
      </c>
      <c r="W14" s="57">
        <f t="shared" si="0"/>
        <v>23.074000000000002</v>
      </c>
      <c r="X14" s="57">
        <f t="shared" si="0"/>
        <v>23.814</v>
      </c>
      <c r="Y14" s="57">
        <f t="shared" si="0"/>
        <v>52.485999999999997</v>
      </c>
      <c r="Z14" s="58" t="str">
        <f t="shared" si="0"/>
        <v/>
      </c>
      <c r="AA14" s="59">
        <f>SUM(AA9:AA13)</f>
        <v>200.26199999999997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17</v>
      </c>
      <c r="T17" s="67">
        <v>17</v>
      </c>
      <c r="U17" s="67">
        <v>17</v>
      </c>
      <c r="V17" s="67">
        <v>17</v>
      </c>
      <c r="W17" s="67">
        <v>17</v>
      </c>
      <c r="X17" s="67"/>
      <c r="Y17" s="67"/>
      <c r="Z17" s="68"/>
      <c r="AA17" s="69">
        <f>SUM(B17:Z17)</f>
        <v>85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0.14599999999999999</v>
      </c>
      <c r="O18" s="72">
        <v>3.1240000000000001</v>
      </c>
      <c r="P18" s="72">
        <v>2.976</v>
      </c>
      <c r="Q18" s="72">
        <v>2.879</v>
      </c>
      <c r="R18" s="72">
        <v>2.7829999999999999</v>
      </c>
      <c r="S18" s="72">
        <v>4.0390000000000006</v>
      </c>
      <c r="T18" s="72">
        <v>4.4139999999999997</v>
      </c>
      <c r="U18" s="72">
        <v>4.3149999999999995</v>
      </c>
      <c r="V18" s="72">
        <v>4.1400000000000006</v>
      </c>
      <c r="W18" s="72">
        <v>3.9020000000000001</v>
      </c>
      <c r="X18" s="72">
        <v>3.802</v>
      </c>
      <c r="Y18" s="72">
        <v>4.2489999999999997</v>
      </c>
      <c r="Z18" s="73"/>
      <c r="AA18" s="74">
        <f>SUM(B18:Z18)</f>
        <v>40.768999999999998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12.798999999999999</v>
      </c>
      <c r="O19" s="76">
        <v>18.628000000000004</v>
      </c>
      <c r="P19" s="76">
        <v>25.086999999999996</v>
      </c>
      <c r="Q19" s="76">
        <v>24.576999999999998</v>
      </c>
      <c r="R19" s="76">
        <v>21.161000000000001</v>
      </c>
      <c r="S19" s="76">
        <v>16.214000000000002</v>
      </c>
      <c r="T19" s="76">
        <v>11.346</v>
      </c>
      <c r="U19" s="76">
        <v>11.633000000000001</v>
      </c>
      <c r="V19" s="76">
        <v>9.5630000000000006</v>
      </c>
      <c r="W19" s="76">
        <v>7.8680000000000003</v>
      </c>
      <c r="X19" s="76">
        <v>7.9859999999999998</v>
      </c>
      <c r="Y19" s="76"/>
      <c r="Z19" s="73"/>
      <c r="AA19" s="74">
        <f>SUM(B19:Z19)</f>
        <v>166.86199999999997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12.945</v>
      </c>
      <c r="O22" s="83">
        <f t="shared" si="1"/>
        <v>21.752000000000002</v>
      </c>
      <c r="P22" s="83">
        <f t="shared" si="1"/>
        <v>28.062999999999995</v>
      </c>
      <c r="Q22" s="83">
        <f t="shared" si="1"/>
        <v>27.456</v>
      </c>
      <c r="R22" s="83">
        <f t="shared" si="1"/>
        <v>23.944000000000003</v>
      </c>
      <c r="S22" s="83">
        <f t="shared" si="1"/>
        <v>37.253</v>
      </c>
      <c r="T22" s="83">
        <f t="shared" si="1"/>
        <v>32.760000000000005</v>
      </c>
      <c r="U22" s="83">
        <f t="shared" si="1"/>
        <v>32.948</v>
      </c>
      <c r="V22" s="83">
        <f t="shared" si="1"/>
        <v>30.703000000000003</v>
      </c>
      <c r="W22" s="83">
        <f t="shared" si="1"/>
        <v>28.770000000000003</v>
      </c>
      <c r="X22" s="83">
        <f t="shared" si="1"/>
        <v>11.788</v>
      </c>
      <c r="Y22" s="83">
        <f t="shared" si="1"/>
        <v>4.2489999999999997</v>
      </c>
      <c r="Z22" s="84">
        <f t="shared" si="1"/>
        <v>0</v>
      </c>
      <c r="AA22" s="85">
        <f t="shared" si="1"/>
        <v>292.63099999999997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17.571000000000002</v>
      </c>
      <c r="O26" s="72">
        <v>26.564</v>
      </c>
      <c r="P26" s="72">
        <v>32.790999999999997</v>
      </c>
      <c r="Q26" s="72">
        <v>36.319000000000003</v>
      </c>
      <c r="R26" s="72">
        <v>33.113</v>
      </c>
      <c r="S26" s="72">
        <v>50.015000000000001</v>
      </c>
      <c r="T26" s="72">
        <v>44.628999999999998</v>
      </c>
      <c r="U26" s="72">
        <v>56.218000000000004</v>
      </c>
      <c r="V26" s="72">
        <v>51.491999999999997</v>
      </c>
      <c r="W26" s="72">
        <v>51.844000000000001</v>
      </c>
      <c r="X26" s="72">
        <v>35.601999999999997</v>
      </c>
      <c r="Y26" s="72">
        <v>56.734999999999999</v>
      </c>
      <c r="Z26" s="73"/>
      <c r="AA26" s="74">
        <f>SUM(B26:Z26)</f>
        <v>492.89299999999997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17.571000000000002</v>
      </c>
      <c r="O28" s="57">
        <f t="shared" si="2"/>
        <v>26.564</v>
      </c>
      <c r="P28" s="57">
        <f t="shared" si="2"/>
        <v>32.790999999999997</v>
      </c>
      <c r="Q28" s="57">
        <f t="shared" si="2"/>
        <v>36.319000000000003</v>
      </c>
      <c r="R28" s="57">
        <f t="shared" si="2"/>
        <v>33.113</v>
      </c>
      <c r="S28" s="57">
        <f t="shared" si="2"/>
        <v>50.015000000000001</v>
      </c>
      <c r="T28" s="57">
        <f t="shared" si="2"/>
        <v>44.628999999999998</v>
      </c>
      <c r="U28" s="57">
        <f t="shared" si="2"/>
        <v>56.218000000000004</v>
      </c>
      <c r="V28" s="57">
        <f t="shared" si="2"/>
        <v>51.491999999999997</v>
      </c>
      <c r="W28" s="57">
        <f t="shared" si="2"/>
        <v>51.844000000000001</v>
      </c>
      <c r="X28" s="57">
        <f t="shared" si="2"/>
        <v>35.601999999999997</v>
      </c>
      <c r="Y28" s="57">
        <f t="shared" si="2"/>
        <v>56.734999999999999</v>
      </c>
      <c r="Z28" s="58">
        <f t="shared" si="2"/>
        <v>0</v>
      </c>
      <c r="AA28" s="59">
        <f t="shared" si="2"/>
        <v>492.89299999999997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17.571000000000002</v>
      </c>
      <c r="O47" s="83">
        <f t="shared" si="8"/>
        <v>26.564</v>
      </c>
      <c r="P47" s="83">
        <f t="shared" si="8"/>
        <v>32.790999999999997</v>
      </c>
      <c r="Q47" s="83">
        <f t="shared" si="8"/>
        <v>36.319000000000003</v>
      </c>
      <c r="R47" s="83">
        <f t="shared" si="8"/>
        <v>33.113</v>
      </c>
      <c r="S47" s="83">
        <f t="shared" si="8"/>
        <v>50.015000000000001</v>
      </c>
      <c r="T47" s="83">
        <f t="shared" si="8"/>
        <v>44.629000000000005</v>
      </c>
      <c r="U47" s="83">
        <f t="shared" si="8"/>
        <v>56.218000000000004</v>
      </c>
      <c r="V47" s="83">
        <f t="shared" si="8"/>
        <v>51.492000000000004</v>
      </c>
      <c r="W47" s="83">
        <f t="shared" si="8"/>
        <v>51.844000000000008</v>
      </c>
      <c r="X47" s="83">
        <f t="shared" si="8"/>
        <v>35.602000000000004</v>
      </c>
      <c r="Y47" s="83">
        <f t="shared" si="8"/>
        <v>56.734999999999999</v>
      </c>
      <c r="Z47" s="84">
        <f t="shared" si="8"/>
        <v>0</v>
      </c>
      <c r="AA47" s="100">
        <f>SUM(B47:Z47)</f>
        <v>492.89300000000003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2021-03-23T09:20:16Z</dcterms:created>
  <dcterms:modified xsi:type="dcterms:W3CDTF">2021-03-23T09:20:17Z</dcterms:modified>
</cp:coreProperties>
</file>