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[1]SPOT_Orders_OverView_01!$A$24:$A$34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<sst xmlns="http://schemas.openxmlformats.org/spreadsheetml/2006/main" count="110" uniqueCount="50">
  <si>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22/03/2021 11:31:02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</si>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</sst>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5">
                  <c:v>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9.3960000000000008</c:v>
                </c:pt>
                <c:pt idx="13">
                  <c:v>10.007000000000001</c:v>
                </c:pt>
                <c:pt idx="14">
                  <c:v>4.6660000000000004</c:v>
                </c:pt>
                <c:pt idx="15">
                  <c:v>17.016000000000002</c:v>
                </c:pt>
                <c:pt idx="16">
                  <c:v>8.7910000000000004</c:v>
                </c:pt>
                <c:pt idx="17">
                  <c:v>3.4220000000000002</c:v>
                </c:pt>
                <c:pt idx="18">
                  <c:v>6.5269999999999992</c:v>
                </c:pt>
                <c:pt idx="19">
                  <c:v>3.2399999999999998</c:v>
                </c:pt>
                <c:pt idx="20">
                  <c:v>1.8399999999999999</c:v>
                </c:pt>
                <c:pt idx="21">
                  <c:v>1.0900000000000001</c:v>
                </c:pt>
                <c:pt idx="22">
                  <c:v>0.78100000000000003</c:v>
                </c:pt>
                <c:pt idx="23">
                  <c:v>3.488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160</c:v>
                </c:pt>
                <c:pt idx="13">
                  <c:v>160</c:v>
                </c:pt>
                <c:pt idx="14">
                  <c:v>160</c:v>
                </c:pt>
                <c:pt idx="15">
                  <c:v>160</c:v>
                </c:pt>
                <c:pt idx="16">
                  <c:v>160</c:v>
                </c:pt>
                <c:pt idx="17">
                  <c:v>120</c:v>
                </c:pt>
                <c:pt idx="18">
                  <c:v>45</c:v>
                </c:pt>
                <c:pt idx="19">
                  <c:v>50</c:v>
                </c:pt>
                <c:pt idx="20">
                  <c:v>180</c:v>
                </c:pt>
                <c:pt idx="21">
                  <c:v>260</c:v>
                </c:pt>
                <c:pt idx="22">
                  <c:v>160</c:v>
                </c:pt>
                <c:pt idx="23">
                  <c:v>160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8796168"/>
        <c:axId val="3787965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195.76600000000002</c:v>
                </c:pt>
                <c:pt idx="13">
                  <c:v>192.26299999999998</c:v>
                </c:pt>
                <c:pt idx="14">
                  <c:v>182.56</c:v>
                </c:pt>
                <c:pt idx="15">
                  <c:v>231.80200000000002</c:v>
                </c:pt>
                <c:pt idx="16">
                  <c:v>180.58699999999999</c:v>
                </c:pt>
                <c:pt idx="17">
                  <c:v>138.98699999999999</c:v>
                </c:pt>
                <c:pt idx="18">
                  <c:v>71.084999999999994</c:v>
                </c:pt>
                <c:pt idx="19">
                  <c:v>67.914999999999992</c:v>
                </c:pt>
                <c:pt idx="20">
                  <c:v>203.44499999999999</c:v>
                </c:pt>
                <c:pt idx="21">
                  <c:v>283.91500000000008</c:v>
                </c:pt>
                <c:pt idx="22">
                  <c:v>179.11699999999999</c:v>
                </c:pt>
                <c:pt idx="23">
                  <c:v>229.89299999999997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8796168"/>
        <c:axId val="3787965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63.76</c:v>
                </c:pt>
                <c:pt idx="13">
                  <c:v>61.67</c:v>
                </c:pt>
                <c:pt idx="14">
                  <c:v>59.59</c:v>
                </c:pt>
                <c:pt idx="15">
                  <c:v>62.4</c:v>
                </c:pt>
                <c:pt idx="16">
                  <c:v>64.510000000000005</c:v>
                </c:pt>
                <c:pt idx="17">
                  <c:v>74.48</c:v>
                </c:pt>
                <c:pt idx="18">
                  <c:v>83.79</c:v>
                </c:pt>
                <c:pt idx="19">
                  <c:v>98.97</c:v>
                </c:pt>
                <c:pt idx="20">
                  <c:v>80.010000000000005</c:v>
                </c:pt>
                <c:pt idx="21">
                  <c:v>68.430000000000007</c:v>
                </c:pt>
                <c:pt idx="22">
                  <c:v>63.8</c:v>
                </c:pt>
                <c:pt idx="23">
                  <c:v>56.31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8797344"/>
        <c:axId val="378796952"/>
      </c:lineChart>
      <c:catAx>
        <c:axId val="378796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8796560"/>
        <c:crosses val="autoZero"/>
        <c:auto val="1"/>
        <c:lblAlgn val="ctr"/>
        <c:lblOffset val="100"/>
        <c:noMultiLvlLbl val="0"/>
      </c:catAx>
      <c:valAx>
        <c:axId val="378796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8796168"/>
        <c:crosses val="autoZero"/>
        <c:crossBetween val="between"/>
      </c:valAx>
      <c:valAx>
        <c:axId val="3787969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8797344"/>
        <c:crosses val="max"/>
        <c:crossBetween val="between"/>
      </c:valAx>
      <c:catAx>
        <c:axId val="3787973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87969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44278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44277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41</v>
          </cell>
        </row>
        <row r="28">
          <cell r="C28">
            <v>1775</v>
          </cell>
        </row>
        <row r="29">
          <cell r="C29">
            <v>0</v>
          </cell>
        </row>
        <row r="30">
          <cell r="C30">
            <v>70.26400000000001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271.07100000000003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0.39300000000000002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1816</v>
          </cell>
        </row>
        <row r="46">
          <cell r="C46">
            <v>0</v>
          </cell>
        </row>
        <row r="47">
          <cell r="C47">
            <v>340.94200000000001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63.76</v>
          </cell>
          <cell r="O7">
            <v>61.67</v>
          </cell>
          <cell r="P7">
            <v>59.59</v>
          </cell>
          <cell r="Q7">
            <v>62.4</v>
          </cell>
          <cell r="R7">
            <v>64.510000000000005</v>
          </cell>
          <cell r="S7">
            <v>74.48</v>
          </cell>
          <cell r="T7">
            <v>83.79</v>
          </cell>
          <cell r="U7">
            <v>98.97</v>
          </cell>
          <cell r="V7">
            <v>80.010000000000005</v>
          </cell>
          <cell r="W7">
            <v>68.430000000000007</v>
          </cell>
          <cell r="X7">
            <v>63.8</v>
          </cell>
          <cell r="Y7">
            <v>56.31</v>
          </cell>
        </row>
        <row r="27">
          <cell r="Q27">
            <v>41</v>
          </cell>
        </row>
        <row r="40">
          <cell r="N40">
            <v>80</v>
          </cell>
          <cell r="O40">
            <v>80</v>
          </cell>
          <cell r="P40">
            <v>80</v>
          </cell>
          <cell r="Q40">
            <v>80</v>
          </cell>
          <cell r="R40">
            <v>80</v>
          </cell>
          <cell r="S40">
            <v>80</v>
          </cell>
          <cell r="W40">
            <v>80</v>
          </cell>
          <cell r="X40">
            <v>80</v>
          </cell>
          <cell r="Y40">
            <v>80</v>
          </cell>
        </row>
        <row r="41">
          <cell r="N41">
            <v>80</v>
          </cell>
          <cell r="O41">
            <v>80</v>
          </cell>
          <cell r="P41">
            <v>80</v>
          </cell>
          <cell r="Q41">
            <v>80</v>
          </cell>
          <cell r="R41">
            <v>80</v>
          </cell>
          <cell r="S41">
            <v>40</v>
          </cell>
          <cell r="T41">
            <v>10</v>
          </cell>
          <cell r="V41">
            <v>80</v>
          </cell>
          <cell r="W41">
            <v>80</v>
          </cell>
          <cell r="X41">
            <v>80</v>
          </cell>
          <cell r="Y41">
            <v>80</v>
          </cell>
        </row>
        <row r="42">
          <cell r="T42">
            <v>35</v>
          </cell>
          <cell r="U42">
            <v>50</v>
          </cell>
          <cell r="V42">
            <v>100</v>
          </cell>
          <cell r="W42">
            <v>100</v>
          </cell>
        </row>
        <row r="59">
          <cell r="N59">
            <v>9.3960000000000008</v>
          </cell>
          <cell r="O59">
            <v>10.007000000000001</v>
          </cell>
          <cell r="P59">
            <v>4.6660000000000004</v>
          </cell>
          <cell r="Q59">
            <v>17.016000000000002</v>
          </cell>
          <cell r="R59">
            <v>8.7910000000000004</v>
          </cell>
          <cell r="S59">
            <v>3.4220000000000002</v>
          </cell>
          <cell r="T59">
            <v>6.5269999999999992</v>
          </cell>
          <cell r="U59">
            <v>3.2399999999999998</v>
          </cell>
          <cell r="V59">
            <v>1.8399999999999999</v>
          </cell>
          <cell r="W59">
            <v>1.0900000000000001</v>
          </cell>
          <cell r="X59">
            <v>0.78100000000000003</v>
          </cell>
          <cell r="Y59">
            <v>3.488</v>
          </cell>
        </row>
        <row r="66">
          <cell r="N66">
            <v>26.369999999999997</v>
          </cell>
          <cell r="O66">
            <v>22.256</v>
          </cell>
          <cell r="P66">
            <v>17.894000000000002</v>
          </cell>
          <cell r="Q66">
            <v>13.786000000000001</v>
          </cell>
          <cell r="R66">
            <v>11.795999999999999</v>
          </cell>
          <cell r="S66">
            <v>15.565</v>
          </cell>
          <cell r="T66">
            <v>19.558</v>
          </cell>
          <cell r="U66">
            <v>14.675000000000001</v>
          </cell>
          <cell r="V66">
            <v>21.604999999999997</v>
          </cell>
          <cell r="W66">
            <v>22.825000000000003</v>
          </cell>
          <cell r="X66">
            <v>18.335999999999999</v>
          </cell>
          <cell r="Y66">
            <v>66.405000000000001</v>
          </cell>
        </row>
      </sheetData>
      <sheetData sheetId="17">
        <row r="25">
          <cell r="N25">
            <v>40</v>
          </cell>
          <cell r="O25">
            <v>13</v>
          </cell>
          <cell r="P25">
            <v>20</v>
          </cell>
          <cell r="T25">
            <v>22</v>
          </cell>
          <cell r="U25">
            <v>25</v>
          </cell>
          <cell r="V25">
            <v>160</v>
          </cell>
          <cell r="W25">
            <v>130</v>
          </cell>
          <cell r="X25">
            <v>60</v>
          </cell>
          <cell r="Y25">
            <v>60</v>
          </cell>
        </row>
        <row r="26">
          <cell r="N26">
            <v>63</v>
          </cell>
          <cell r="O26">
            <v>63</v>
          </cell>
          <cell r="P26">
            <v>63</v>
          </cell>
          <cell r="Q26">
            <v>160</v>
          </cell>
          <cell r="R26">
            <v>160</v>
          </cell>
          <cell r="S26">
            <v>120</v>
          </cell>
        </row>
        <row r="27">
          <cell r="N27">
            <v>57</v>
          </cell>
          <cell r="P27">
            <v>20</v>
          </cell>
          <cell r="T27">
            <v>23</v>
          </cell>
          <cell r="U27">
            <v>25</v>
          </cell>
          <cell r="X27">
            <v>60</v>
          </cell>
          <cell r="Y27">
            <v>60</v>
          </cell>
        </row>
        <row r="28">
          <cell r="O28">
            <v>84</v>
          </cell>
          <cell r="P28">
            <v>57</v>
          </cell>
          <cell r="Q28">
            <v>41</v>
          </cell>
          <cell r="V28">
            <v>20</v>
          </cell>
          <cell r="W28">
            <v>130</v>
          </cell>
          <cell r="X28">
            <v>40</v>
          </cell>
          <cell r="Y28">
            <v>40</v>
          </cell>
        </row>
        <row r="59">
          <cell r="N59">
            <v>35.766000000000005</v>
          </cell>
          <cell r="O59">
            <v>32.262999999999998</v>
          </cell>
          <cell r="P59">
            <v>22.560000000000002</v>
          </cell>
          <cell r="Q59">
            <v>30.520999999999997</v>
          </cell>
          <cell r="R59">
            <v>20.475000000000001</v>
          </cell>
          <cell r="S59">
            <v>18.987000000000002</v>
          </cell>
          <cell r="T59">
            <v>26.085000000000001</v>
          </cell>
          <cell r="U59">
            <v>17.914999999999999</v>
          </cell>
          <cell r="V59">
            <v>23.445</v>
          </cell>
          <cell r="W59">
            <v>23.914999999999999</v>
          </cell>
          <cell r="X59">
            <v>19.117000000000001</v>
          </cell>
          <cell r="Y59">
            <v>69.893000000000001</v>
          </cell>
        </row>
        <row r="66">
          <cell r="Q66">
            <v>0.28100000000000003</v>
          </cell>
          <cell r="R66">
            <v>0.112</v>
          </cell>
        </row>
      </sheetData>
      <sheetData sheetId="18">
        <row r="7">
          <cell r="N7">
            <v>63.76</v>
          </cell>
          <cell r="O7">
            <v>61.67</v>
          </cell>
          <cell r="P7">
            <v>59.59</v>
          </cell>
          <cell r="Q7">
            <v>62.4</v>
          </cell>
          <cell r="R7">
            <v>64.510000000000005</v>
          </cell>
          <cell r="S7">
            <v>74.48</v>
          </cell>
          <cell r="T7">
            <v>83.79</v>
          </cell>
          <cell r="U7">
            <v>98.97</v>
          </cell>
          <cell r="V7">
            <v>80.010000000000005</v>
          </cell>
          <cell r="W7">
            <v>68.430000000000007</v>
          </cell>
          <cell r="X7">
            <v>63.8</v>
          </cell>
          <cell r="Y7">
            <v>56.31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FORENA</v>
          </cell>
        </row>
        <row r="27">
          <cell r="A27" t="str">
            <v>INACCESS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VOLTERRA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44278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44276</v>
          </cell>
        </row>
        <row r="4">
          <cell r="B4">
            <v>44276</v>
          </cell>
        </row>
        <row r="5">
          <cell r="B5">
            <v>44276</v>
          </cell>
        </row>
        <row r="6">
          <cell r="B6">
            <v>44276</v>
          </cell>
        </row>
        <row r="7">
          <cell r="B7">
            <v>44276</v>
          </cell>
        </row>
        <row r="8">
          <cell r="B8">
            <v>44276</v>
          </cell>
        </row>
        <row r="9">
          <cell r="B9">
            <v>44276</v>
          </cell>
        </row>
        <row r="10">
          <cell r="B10">
            <v>44276</v>
          </cell>
        </row>
        <row r="11">
          <cell r="B11">
            <v>44276</v>
          </cell>
        </row>
        <row r="12">
          <cell r="B12">
            <v>44276</v>
          </cell>
        </row>
        <row r="13">
          <cell r="B13">
            <v>44276</v>
          </cell>
        </row>
        <row r="14">
          <cell r="B14">
            <v>44276</v>
          </cell>
        </row>
        <row r="15">
          <cell r="B15">
            <v>44276</v>
          </cell>
        </row>
        <row r="16">
          <cell r="B16">
            <v>44276</v>
          </cell>
        </row>
      </sheetData>
      <sheetData sheetId="41">
        <row r="2">
          <cell r="C2">
            <v>44279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669.25279999999998</v>
          </cell>
          <cell r="J12">
            <v>669.25300000000004</v>
          </cell>
          <cell r="K12">
            <v>669.25300000000004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255.10419999999999</v>
          </cell>
          <cell r="J13">
            <v>255.10400000000001</v>
          </cell>
          <cell r="K13">
            <v>255.10400000000001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199.3108</v>
          </cell>
          <cell r="J26">
            <v>199.31100000000001</v>
          </cell>
          <cell r="K26">
            <v>199.31100000000001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44274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195.76600000000002</v>
      </c>
      <c r="O4" s="18">
        <v>192.26299999999998</v>
      </c>
      <c r="P4" s="18">
        <v>182.56</v>
      </c>
      <c r="Q4" s="18">
        <v>231.80200000000002</v>
      </c>
      <c r="R4" s="18">
        <v>180.58699999999999</v>
      </c>
      <c r="S4" s="18">
        <v>138.98700000000002</v>
      </c>
      <c r="T4" s="18">
        <v>71.085000000000008</v>
      </c>
      <c r="U4" s="18">
        <v>67.915000000000006</v>
      </c>
      <c r="V4" s="18">
        <v>203.44499999999999</v>
      </c>
      <c r="W4" s="18">
        <v>283.91500000000002</v>
      </c>
      <c r="X4" s="18">
        <v>179.11700000000002</v>
      </c>
      <c r="Y4" s="18">
        <v>229.893</v>
      </c>
      <c r="Z4" s="19"/>
      <c r="AA4" s="20">
        <f>SUM(B4:Z4)</f>
        <v>2157.3349999999996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63.76</v>
      </c>
      <c r="O7" s="28">
        <v>61.67</v>
      </c>
      <c r="P7" s="28">
        <v>59.59</v>
      </c>
      <c r="Q7" s="28">
        <v>62.4</v>
      </c>
      <c r="R7" s="28">
        <v>64.510000000000005</v>
      </c>
      <c r="S7" s="28">
        <v>74.48</v>
      </c>
      <c r="T7" s="28">
        <v>83.79</v>
      </c>
      <c r="U7" s="28">
        <v>98.97</v>
      </c>
      <c r="V7" s="28">
        <v>80.010000000000005</v>
      </c>
      <c r="W7" s="28">
        <v>68.430000000000007</v>
      </c>
      <c r="X7" s="28">
        <v>63.8</v>
      </c>
      <c r="Y7" s="28">
        <v>56.31</v>
      </c>
      <c r="Z7" s="29"/>
      <c r="AA7" s="30">
        <f>IF(SUM(GR_MAINLAND_MCP_SUM_SELL)&lt;&gt;0,AVERAGEIF(GR_MAINLAND_MCP_SUM_SELL,"&lt;&gt;"""),"")</f>
        <v>69.81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>
        <v>41</v>
      </c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41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>
        <v>160</v>
      </c>
      <c r="O12" s="47">
        <v>160</v>
      </c>
      <c r="P12" s="47">
        <v>160</v>
      </c>
      <c r="Q12" s="47">
        <v>160</v>
      </c>
      <c r="R12" s="47">
        <v>160</v>
      </c>
      <c r="S12" s="47">
        <v>120</v>
      </c>
      <c r="T12" s="47">
        <v>45</v>
      </c>
      <c r="U12" s="47">
        <v>50</v>
      </c>
      <c r="V12" s="47">
        <v>180</v>
      </c>
      <c r="W12" s="47">
        <v>260</v>
      </c>
      <c r="X12" s="47">
        <v>160</v>
      </c>
      <c r="Y12" s="47">
        <v>160</v>
      </c>
      <c r="Z12" s="48"/>
      <c r="AA12" s="49">
        <f>SUM(B12:Z12)</f>
        <v>1775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9.3960000000000008</v>
      </c>
      <c r="O13" s="52">
        <v>10.007000000000001</v>
      </c>
      <c r="P13" s="52">
        <v>4.6660000000000004</v>
      </c>
      <c r="Q13" s="52">
        <v>17.016000000000002</v>
      </c>
      <c r="R13" s="52">
        <v>8.7910000000000004</v>
      </c>
      <c r="S13" s="52">
        <v>3.4220000000000002</v>
      </c>
      <c r="T13" s="52">
        <v>6.5269999999999992</v>
      </c>
      <c r="U13" s="52">
        <v>3.2399999999999998</v>
      </c>
      <c r="V13" s="52">
        <v>1.8399999999999999</v>
      </c>
      <c r="W13" s="52">
        <v>1.0900000000000001</v>
      </c>
      <c r="X13" s="52">
        <v>0.78100000000000003</v>
      </c>
      <c r="Y13" s="52">
        <v>3.488</v>
      </c>
      <c r="Z13" s="53"/>
      <c r="AA13" s="54">
        <f>SUM(B13:Z13)</f>
        <v>70.26400000000001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169.39600000000002</v>
      </c>
      <c r="O14" s="57">
        <f t="shared" si="0"/>
        <v>170.00700000000001</v>
      </c>
      <c r="P14" s="57">
        <f t="shared" si="0"/>
        <v>164.666</v>
      </c>
      <c r="Q14" s="57">
        <f t="shared" si="0"/>
        <v>218.01599999999999</v>
      </c>
      <c r="R14" s="57">
        <f t="shared" si="0"/>
        <v>168.791</v>
      </c>
      <c r="S14" s="57">
        <f t="shared" si="0"/>
        <v>123.422</v>
      </c>
      <c r="T14" s="57">
        <f t="shared" si="0"/>
        <v>51.527000000000001</v>
      </c>
      <c r="U14" s="57">
        <f t="shared" si="0"/>
        <v>53.24</v>
      </c>
      <c r="V14" s="57">
        <f t="shared" si="0"/>
        <v>181.84</v>
      </c>
      <c r="W14" s="57">
        <f t="shared" si="0"/>
        <v>261.08999999999997</v>
      </c>
      <c r="X14" s="57">
        <f t="shared" si="0"/>
        <v>160.78100000000001</v>
      </c>
      <c r="Y14" s="57">
        <f t="shared" si="0"/>
        <v>163.488</v>
      </c>
      <c r="Z14" s="58" t="str">
        <f t="shared" si="0"/>
        <v/>
      </c>
      <c r="AA14" s="59">
        <f>SUM(AA9:AA13)</f>
        <v>1886.2640000000001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26.369999999999997</v>
      </c>
      <c r="O19" s="76">
        <v>22.256</v>
      </c>
      <c r="P19" s="76">
        <v>17.894000000000002</v>
      </c>
      <c r="Q19" s="76">
        <v>13.786000000000001</v>
      </c>
      <c r="R19" s="76">
        <v>11.795999999999999</v>
      </c>
      <c r="S19" s="76">
        <v>15.565</v>
      </c>
      <c r="T19" s="76">
        <v>19.558</v>
      </c>
      <c r="U19" s="76">
        <v>14.675000000000001</v>
      </c>
      <c r="V19" s="76">
        <v>21.604999999999997</v>
      </c>
      <c r="W19" s="76">
        <v>22.825000000000003</v>
      </c>
      <c r="X19" s="76">
        <v>18.335999999999999</v>
      </c>
      <c r="Y19" s="76">
        <v>66.405000000000001</v>
      </c>
      <c r="Z19" s="73"/>
      <c r="AA19" s="74">
        <f>SUM(B19:Z19)</f>
        <v>271.07100000000003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26.369999999999997</v>
      </c>
      <c r="O22" s="83">
        <f t="shared" si="1"/>
        <v>22.256</v>
      </c>
      <c r="P22" s="83">
        <f t="shared" si="1"/>
        <v>17.894000000000002</v>
      </c>
      <c r="Q22" s="83">
        <f t="shared" si="1"/>
        <v>13.786000000000001</v>
      </c>
      <c r="R22" s="83">
        <f t="shared" si="1"/>
        <v>11.795999999999999</v>
      </c>
      <c r="S22" s="83">
        <f t="shared" si="1"/>
        <v>15.565</v>
      </c>
      <c r="T22" s="83">
        <f t="shared" si="1"/>
        <v>19.558</v>
      </c>
      <c r="U22" s="83">
        <f t="shared" si="1"/>
        <v>14.675000000000001</v>
      </c>
      <c r="V22" s="83">
        <f t="shared" si="1"/>
        <v>21.604999999999997</v>
      </c>
      <c r="W22" s="83">
        <f t="shared" si="1"/>
        <v>22.825000000000003</v>
      </c>
      <c r="X22" s="83">
        <f t="shared" si="1"/>
        <v>18.335999999999999</v>
      </c>
      <c r="Y22" s="83">
        <f t="shared" si="1"/>
        <v>66.405000000000001</v>
      </c>
      <c r="Z22" s="84" t="str">
        <f t="shared" si="1"/>
        <v/>
      </c>
      <c r="AA22" s="85">
        <f>SUM(AA17:AA21)</f>
        <v>271.07100000000003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195.76599999999999</v>
      </c>
      <c r="O26" s="72">
        <v>192.26300000000001</v>
      </c>
      <c r="P26" s="72">
        <v>182.56</v>
      </c>
      <c r="Q26" s="72">
        <v>231.80199999999999</v>
      </c>
      <c r="R26" s="72">
        <v>180.58699999999999</v>
      </c>
      <c r="S26" s="72">
        <v>138.98699999999999</v>
      </c>
      <c r="T26" s="72">
        <v>71.084999999999994</v>
      </c>
      <c r="U26" s="72">
        <v>67.915000000000006</v>
      </c>
      <c r="V26" s="72">
        <v>203.44499999999999</v>
      </c>
      <c r="W26" s="72">
        <v>283.91500000000002</v>
      </c>
      <c r="X26" s="72">
        <v>179.11699999999999</v>
      </c>
      <c r="Y26" s="72">
        <v>229.893</v>
      </c>
      <c r="Z26" s="73"/>
      <c r="AA26" s="74">
        <f>SUM(B26:Z26)</f>
        <v>2157.3349999999996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195.76599999999999</v>
      </c>
      <c r="O28" s="57">
        <f t="shared" si="2"/>
        <v>192.26300000000001</v>
      </c>
      <c r="P28" s="57">
        <f t="shared" si="2"/>
        <v>182.56</v>
      </c>
      <c r="Q28" s="57">
        <f t="shared" si="2"/>
        <v>231.80199999999999</v>
      </c>
      <c r="R28" s="57">
        <f t="shared" si="2"/>
        <v>180.58699999999999</v>
      </c>
      <c r="S28" s="57">
        <f t="shared" si="2"/>
        <v>138.98699999999999</v>
      </c>
      <c r="T28" s="57">
        <f t="shared" si="2"/>
        <v>71.084999999999994</v>
      </c>
      <c r="U28" s="57">
        <f t="shared" si="2"/>
        <v>67.915000000000006</v>
      </c>
      <c r="V28" s="57">
        <f t="shared" si="2"/>
        <v>203.44499999999999</v>
      </c>
      <c r="W28" s="57">
        <f t="shared" si="2"/>
        <v>283.91500000000002</v>
      </c>
      <c r="X28" s="57">
        <f t="shared" si="2"/>
        <v>179.11699999999999</v>
      </c>
      <c r="Y28" s="57">
        <f t="shared" si="2"/>
        <v>229.893</v>
      </c>
      <c r="Z28" s="58" t="str">
        <f t="shared" si="2"/>
        <v/>
      </c>
      <c r="AA28" s="59">
        <f>SUM(AA25:AA27)</f>
        <v>2157.3349999999996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195.76600000000002</v>
      </c>
      <c r="O47" s="83">
        <f t="shared" si="8"/>
        <v>192.26300000000001</v>
      </c>
      <c r="P47" s="83">
        <f t="shared" si="8"/>
        <v>182.56</v>
      </c>
      <c r="Q47" s="83">
        <f t="shared" si="8"/>
        <v>231.80199999999999</v>
      </c>
      <c r="R47" s="83">
        <f t="shared" si="8"/>
        <v>180.58699999999999</v>
      </c>
      <c r="S47" s="83">
        <f t="shared" si="8"/>
        <v>138.98699999999999</v>
      </c>
      <c r="T47" s="83">
        <f t="shared" si="8"/>
        <v>71.085000000000008</v>
      </c>
      <c r="U47" s="83">
        <f t="shared" si="8"/>
        <v>67.915000000000006</v>
      </c>
      <c r="V47" s="83">
        <f t="shared" si="8"/>
        <v>203.44499999999999</v>
      </c>
      <c r="W47" s="83">
        <f t="shared" si="8"/>
        <v>283.91499999999996</v>
      </c>
      <c r="X47" s="83">
        <f t="shared" si="8"/>
        <v>179.11700000000002</v>
      </c>
      <c r="Y47" s="83">
        <f t="shared" si="8"/>
        <v>229.893</v>
      </c>
      <c r="Z47" s="84" t="str">
        <f t="shared" si="8"/>
        <v/>
      </c>
      <c r="AA47" s="100">
        <f>SUM(B47:Z47)</f>
        <v>2157.3349999999996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44277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195.76600000000002</v>
      </c>
      <c r="O4" s="18">
        <v>192.26299999999998</v>
      </c>
      <c r="P4" s="18">
        <v>182.56</v>
      </c>
      <c r="Q4" s="18">
        <v>231.80200000000002</v>
      </c>
      <c r="R4" s="18">
        <v>180.58699999999999</v>
      </c>
      <c r="S4" s="18">
        <v>138.98699999999999</v>
      </c>
      <c r="T4" s="18">
        <v>71.084999999999994</v>
      </c>
      <c r="U4" s="18">
        <v>67.914999999999992</v>
      </c>
      <c r="V4" s="18">
        <v>203.44499999999999</v>
      </c>
      <c r="W4" s="18">
        <v>283.91500000000008</v>
      </c>
      <c r="X4" s="18">
        <v>179.11699999999999</v>
      </c>
      <c r="Y4" s="18">
        <v>229.89299999999997</v>
      </c>
      <c r="Z4" s="19"/>
      <c r="AA4" s="20">
        <f>SUM(B4:Z4)</f>
        <v>2157.3349999999996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63.76</v>
      </c>
      <c r="O7" s="28">
        <v>61.67</v>
      </c>
      <c r="P7" s="28">
        <v>59.59</v>
      </c>
      <c r="Q7" s="28">
        <v>62.4</v>
      </c>
      <c r="R7" s="28">
        <v>64.510000000000005</v>
      </c>
      <c r="S7" s="28">
        <v>74.48</v>
      </c>
      <c r="T7" s="28">
        <v>83.79</v>
      </c>
      <c r="U7" s="28">
        <v>98.97</v>
      </c>
      <c r="V7" s="28">
        <v>80.010000000000005</v>
      </c>
      <c r="W7" s="28">
        <v>68.430000000000007</v>
      </c>
      <c r="X7" s="28">
        <v>63.8</v>
      </c>
      <c r="Y7" s="28">
        <v>56.31</v>
      </c>
      <c r="Z7" s="29"/>
      <c r="AA7" s="30">
        <v>69.81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160</v>
      </c>
      <c r="O11" s="47">
        <v>160</v>
      </c>
      <c r="P11" s="47">
        <v>160</v>
      </c>
      <c r="Q11" s="47">
        <v>201</v>
      </c>
      <c r="R11" s="47">
        <v>160</v>
      </c>
      <c r="S11" s="47">
        <v>120</v>
      </c>
      <c r="T11" s="47">
        <v>45</v>
      </c>
      <c r="U11" s="47">
        <v>50</v>
      </c>
      <c r="V11" s="47">
        <v>180</v>
      </c>
      <c r="W11" s="47">
        <v>260</v>
      </c>
      <c r="X11" s="47">
        <v>160</v>
      </c>
      <c r="Y11" s="47">
        <v>160</v>
      </c>
      <c r="Z11" s="48"/>
      <c r="AA11" s="49">
        <f>SUM(B11:Z11)</f>
        <v>1816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35.766000000000005</v>
      </c>
      <c r="O13" s="52">
        <v>32.262999999999998</v>
      </c>
      <c r="P13" s="52">
        <v>22.560000000000002</v>
      </c>
      <c r="Q13" s="52">
        <v>30.520999999999997</v>
      </c>
      <c r="R13" s="52">
        <v>20.475000000000001</v>
      </c>
      <c r="S13" s="52">
        <v>18.987000000000002</v>
      </c>
      <c r="T13" s="52">
        <v>26.085000000000001</v>
      </c>
      <c r="U13" s="52">
        <v>17.914999999999999</v>
      </c>
      <c r="V13" s="52">
        <v>23.445</v>
      </c>
      <c r="W13" s="52">
        <v>23.914999999999999</v>
      </c>
      <c r="X13" s="52">
        <v>19.117000000000001</v>
      </c>
      <c r="Y13" s="52">
        <v>69.893000000000001</v>
      </c>
      <c r="Z13" s="53"/>
      <c r="AA13" s="54">
        <f>SUM(B13:Z13)</f>
        <v>340.94200000000001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195.76600000000002</v>
      </c>
      <c r="O14" s="57">
        <f t="shared" si="0"/>
        <v>192.26300000000001</v>
      </c>
      <c r="P14" s="57">
        <f t="shared" si="0"/>
        <v>182.56</v>
      </c>
      <c r="Q14" s="57">
        <f t="shared" si="0"/>
        <v>231.52099999999999</v>
      </c>
      <c r="R14" s="57">
        <f t="shared" si="0"/>
        <v>180.47499999999999</v>
      </c>
      <c r="S14" s="57">
        <f t="shared" si="0"/>
        <v>138.98699999999999</v>
      </c>
      <c r="T14" s="57">
        <f t="shared" si="0"/>
        <v>71.085000000000008</v>
      </c>
      <c r="U14" s="57">
        <f t="shared" si="0"/>
        <v>67.914999999999992</v>
      </c>
      <c r="V14" s="57">
        <f t="shared" si="0"/>
        <v>203.44499999999999</v>
      </c>
      <c r="W14" s="57">
        <f t="shared" si="0"/>
        <v>283.91500000000002</v>
      </c>
      <c r="X14" s="57">
        <f t="shared" si="0"/>
        <v>179.11699999999999</v>
      </c>
      <c r="Y14" s="57">
        <f t="shared" si="0"/>
        <v>229.893</v>
      </c>
      <c r="Z14" s="58" t="str">
        <f t="shared" si="0"/>
        <v/>
      </c>
      <c r="AA14" s="59">
        <f>SUM(AA9:AA13)</f>
        <v>2156.942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>
        <v>0.28100000000000003</v>
      </c>
      <c r="R19" s="76">
        <v>0.112</v>
      </c>
      <c r="S19" s="76"/>
      <c r="T19" s="76"/>
      <c r="U19" s="76"/>
      <c r="V19" s="76"/>
      <c r="W19" s="76"/>
      <c r="X19" s="76"/>
      <c r="Y19" s="76"/>
      <c r="Z19" s="73"/>
      <c r="AA19" s="74">
        <f>SUM(B19:Z19)</f>
        <v>0.39300000000000002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0.28100000000000003</v>
      </c>
      <c r="R22" s="83">
        <f t="shared" si="1"/>
        <v>0.112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0.39300000000000002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195.76599999999999</v>
      </c>
      <c r="O26" s="72">
        <v>192.26300000000001</v>
      </c>
      <c r="P26" s="72">
        <v>182.56</v>
      </c>
      <c r="Q26" s="72">
        <v>231.80199999999999</v>
      </c>
      <c r="R26" s="72">
        <v>180.58699999999999</v>
      </c>
      <c r="S26" s="72">
        <v>138.98699999999999</v>
      </c>
      <c r="T26" s="72">
        <v>71.084999999999994</v>
      </c>
      <c r="U26" s="72">
        <v>67.915000000000006</v>
      </c>
      <c r="V26" s="72">
        <v>203.44499999999999</v>
      </c>
      <c r="W26" s="72">
        <v>283.91500000000002</v>
      </c>
      <c r="X26" s="72">
        <v>179.11699999999999</v>
      </c>
      <c r="Y26" s="72">
        <v>229.893</v>
      </c>
      <c r="Z26" s="73"/>
      <c r="AA26" s="74">
        <f>SUM(B26:Z26)</f>
        <v>2157.3349999999996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195.76599999999999</v>
      </c>
      <c r="O28" s="57">
        <f t="shared" si="2"/>
        <v>192.26300000000001</v>
      </c>
      <c r="P28" s="57">
        <f t="shared" si="2"/>
        <v>182.56</v>
      </c>
      <c r="Q28" s="57">
        <f t="shared" si="2"/>
        <v>231.80199999999999</v>
      </c>
      <c r="R28" s="57">
        <f t="shared" si="2"/>
        <v>180.58699999999999</v>
      </c>
      <c r="S28" s="57">
        <f t="shared" si="2"/>
        <v>138.98699999999999</v>
      </c>
      <c r="T28" s="57">
        <f t="shared" si="2"/>
        <v>71.084999999999994</v>
      </c>
      <c r="U28" s="57">
        <f t="shared" si="2"/>
        <v>67.915000000000006</v>
      </c>
      <c r="V28" s="57">
        <f t="shared" si="2"/>
        <v>203.44499999999999</v>
      </c>
      <c r="W28" s="57">
        <f t="shared" si="2"/>
        <v>283.91500000000002</v>
      </c>
      <c r="X28" s="57">
        <f t="shared" si="2"/>
        <v>179.11699999999999</v>
      </c>
      <c r="Y28" s="57">
        <f t="shared" si="2"/>
        <v>229.893</v>
      </c>
      <c r="Z28" s="58">
        <f t="shared" si="2"/>
        <v>0</v>
      </c>
      <c r="AA28" s="59">
        <f t="shared" si="2"/>
        <v>2157.3349999999996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195.76600000000002</v>
      </c>
      <c r="O47" s="83">
        <f t="shared" si="8"/>
        <v>192.26300000000001</v>
      </c>
      <c r="P47" s="83">
        <f t="shared" si="8"/>
        <v>182.56</v>
      </c>
      <c r="Q47" s="83">
        <f t="shared" si="8"/>
        <v>231.80199999999999</v>
      </c>
      <c r="R47" s="83">
        <f t="shared" si="8"/>
        <v>180.58699999999999</v>
      </c>
      <c r="S47" s="83">
        <f t="shared" si="8"/>
        <v>138.98699999999999</v>
      </c>
      <c r="T47" s="83">
        <f t="shared" si="8"/>
        <v>71.085000000000008</v>
      </c>
      <c r="U47" s="83">
        <f t="shared" si="8"/>
        <v>67.914999999999992</v>
      </c>
      <c r="V47" s="83">
        <f t="shared" si="8"/>
        <v>203.44499999999999</v>
      </c>
      <c r="W47" s="83">
        <f t="shared" si="8"/>
        <v>283.91500000000002</v>
      </c>
      <c r="X47" s="83">
        <f t="shared" si="8"/>
        <v>179.11699999999999</v>
      </c>
      <c r="Y47" s="83">
        <f t="shared" si="8"/>
        <v>229.893</v>
      </c>
      <c r="Z47" s="84">
        <f t="shared" si="8"/>
        <v>0</v>
      </c>
      <c r="AA47" s="100">
        <f>SUM(B47:Z47)</f>
        <v>2157.3349999999996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44277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2021-03-22T09:31:02Z</dcterms:created>
  <dcterms:modified xsi:type="dcterms:W3CDTF">2021-03-22T09:31:03Z</dcterms:modified>
</cp:coreProperties>
</file>