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<sst xmlns="http://schemas.openxmlformats.org/spreadsheetml/2006/main" count="110" uniqueCount="50">
  <si>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21/03/2021 11:19:48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</si>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</sst>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5.4080000000000004</c:v>
                </c:pt>
                <c:pt idx="20">
                  <c:v>27.484000000000002</c:v>
                </c:pt>
                <c:pt idx="21">
                  <c:v>7.15</c:v>
                </c:pt>
                <c:pt idx="22">
                  <c:v>5.4539999999999997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39.533000000000001</c:v>
                </c:pt>
                <c:pt idx="13">
                  <c:v>49.685000000000002</c:v>
                </c:pt>
                <c:pt idx="14">
                  <c:v>48.716000000000008</c:v>
                </c:pt>
                <c:pt idx="15">
                  <c:v>44.089999999999996</c:v>
                </c:pt>
                <c:pt idx="16">
                  <c:v>40.15</c:v>
                </c:pt>
                <c:pt idx="17">
                  <c:v>32.668999999999997</c:v>
                </c:pt>
                <c:pt idx="18">
                  <c:v>23.231999999999999</c:v>
                </c:pt>
                <c:pt idx="19">
                  <c:v>11.51</c:v>
                </c:pt>
                <c:pt idx="20">
                  <c:v>6.1509999999999998</c:v>
                </c:pt>
                <c:pt idx="21">
                  <c:v>13.812000000000001</c:v>
                </c:pt>
                <c:pt idx="22">
                  <c:v>12.132000000000001</c:v>
                </c:pt>
                <c:pt idx="23">
                  <c:v>0.51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1502584"/>
        <c:axId val="281502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39.533000000000001</c:v>
                </c:pt>
                <c:pt idx="13">
                  <c:v>49.685000000000002</c:v>
                </c:pt>
                <c:pt idx="14">
                  <c:v>48.716000000000001</c:v>
                </c:pt>
                <c:pt idx="15">
                  <c:v>44.090000000000011</c:v>
                </c:pt>
                <c:pt idx="16">
                  <c:v>40.15</c:v>
                </c:pt>
                <c:pt idx="17">
                  <c:v>32.669000000000004</c:v>
                </c:pt>
                <c:pt idx="18">
                  <c:v>28.64</c:v>
                </c:pt>
                <c:pt idx="19">
                  <c:v>11.846</c:v>
                </c:pt>
                <c:pt idx="20">
                  <c:v>33.634999999999998</c:v>
                </c:pt>
                <c:pt idx="21">
                  <c:v>21.242000000000001</c:v>
                </c:pt>
                <c:pt idx="22">
                  <c:v>18.378999999999998</c:v>
                </c:pt>
                <c:pt idx="23">
                  <c:v>22.806000000000001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02584"/>
        <c:axId val="281502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53.32</c:v>
                </c:pt>
                <c:pt idx="13">
                  <c:v>48.74</c:v>
                </c:pt>
                <c:pt idx="14">
                  <c:v>44.4</c:v>
                </c:pt>
                <c:pt idx="15">
                  <c:v>47.51</c:v>
                </c:pt>
                <c:pt idx="16">
                  <c:v>50.73</c:v>
                </c:pt>
                <c:pt idx="17">
                  <c:v>60.7</c:v>
                </c:pt>
                <c:pt idx="18">
                  <c:v>70</c:v>
                </c:pt>
                <c:pt idx="19">
                  <c:v>66.87</c:v>
                </c:pt>
                <c:pt idx="20">
                  <c:v>79.760000000000005</c:v>
                </c:pt>
                <c:pt idx="21">
                  <c:v>100.25</c:v>
                </c:pt>
                <c:pt idx="22">
                  <c:v>99.97</c:v>
                </c:pt>
                <c:pt idx="23">
                  <c:v>54.37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03760"/>
        <c:axId val="281503368"/>
      </c:lineChart>
      <c:catAx>
        <c:axId val="281502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502976"/>
        <c:crosses val="autoZero"/>
        <c:auto val="1"/>
        <c:lblAlgn val="ctr"/>
        <c:lblOffset val="100"/>
        <c:noMultiLvlLbl val="0"/>
      </c:catAx>
      <c:valAx>
        <c:axId val="28150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502584"/>
        <c:crosses val="autoZero"/>
        <c:crossBetween val="between"/>
      </c:valAx>
      <c:valAx>
        <c:axId val="281503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503760"/>
        <c:crosses val="max"/>
        <c:crossBetween val="between"/>
      </c:valAx>
      <c:catAx>
        <c:axId val="281503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503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45.496000000000002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322.19000000000005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23.704999999999998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202.28600000000003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189.10500000000002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60.7</v>
          </cell>
          <cell r="T7">
            <v>70</v>
          </cell>
          <cell r="U7">
            <v>66.87</v>
          </cell>
          <cell r="V7">
            <v>79.760000000000005</v>
          </cell>
          <cell r="W7">
            <v>100.25</v>
          </cell>
          <cell r="X7">
            <v>99.97</v>
          </cell>
          <cell r="Y7">
            <v>54.37</v>
          </cell>
        </row>
        <row r="37">
          <cell r="T37">
            <v>5.4080000000000004</v>
          </cell>
          <cell r="V37">
            <v>27.484000000000002</v>
          </cell>
          <cell r="W37">
            <v>7.15</v>
          </cell>
          <cell r="X37">
            <v>5.4539999999999997</v>
          </cell>
        </row>
        <row r="59">
          <cell r="N59">
            <v>39.533000000000001</v>
          </cell>
          <cell r="O59">
            <v>49.685000000000002</v>
          </cell>
          <cell r="P59">
            <v>48.716000000000008</v>
          </cell>
          <cell r="Q59">
            <v>44.089999999999996</v>
          </cell>
          <cell r="R59">
            <v>40.15</v>
          </cell>
          <cell r="S59">
            <v>32.668999999999997</v>
          </cell>
          <cell r="T59">
            <v>23.231999999999999</v>
          </cell>
          <cell r="U59">
            <v>11.51</v>
          </cell>
          <cell r="V59">
            <v>6.1509999999999998</v>
          </cell>
          <cell r="W59">
            <v>13.812000000000001</v>
          </cell>
          <cell r="X59">
            <v>12.132000000000001</v>
          </cell>
          <cell r="Y59">
            <v>0.51</v>
          </cell>
        </row>
        <row r="66">
          <cell r="U66">
            <v>0.33600000000000002</v>
          </cell>
          <cell r="W66">
            <v>0.28000000000000003</v>
          </cell>
          <cell r="X66">
            <v>0.79299999999999993</v>
          </cell>
          <cell r="Y66">
            <v>22.295999999999999</v>
          </cell>
        </row>
      </sheetData>
      <sheetData sheetId="17">
        <row r="59">
          <cell r="N59">
            <v>22.010999999999999</v>
          </cell>
          <cell r="O59">
            <v>32.472000000000001</v>
          </cell>
          <cell r="P59">
            <v>24.907</v>
          </cell>
          <cell r="Q59">
            <v>20.702999999999999</v>
          </cell>
          <cell r="R59">
            <v>9.3179999999999996</v>
          </cell>
          <cell r="S59">
            <v>0.77</v>
          </cell>
          <cell r="T59">
            <v>3.9779999999999998</v>
          </cell>
          <cell r="U59">
            <v>4.5</v>
          </cell>
          <cell r="V59">
            <v>19.739999999999998</v>
          </cell>
          <cell r="W59">
            <v>12.8</v>
          </cell>
          <cell r="X59">
            <v>15.1</v>
          </cell>
          <cell r="Y59">
            <v>22.806000000000001</v>
          </cell>
        </row>
        <row r="66">
          <cell r="N66">
            <v>17.521999999999998</v>
          </cell>
          <cell r="O66">
            <v>17.213000000000001</v>
          </cell>
          <cell r="P66">
            <v>23.808999999999997</v>
          </cell>
          <cell r="Q66">
            <v>23.387</v>
          </cell>
          <cell r="R66">
            <v>30.832000000000001</v>
          </cell>
          <cell r="S66">
            <v>31.898999999999997</v>
          </cell>
          <cell r="T66">
            <v>24.661999999999999</v>
          </cell>
          <cell r="U66">
            <v>7.3460000000000001</v>
          </cell>
          <cell r="V66">
            <v>13.895</v>
          </cell>
          <cell r="W66">
            <v>8.4420000000000002</v>
          </cell>
          <cell r="X66">
            <v>3.2789999999999999</v>
          </cell>
        </row>
      </sheetData>
      <sheetData sheetId="18">
        <row r="7">
          <cell r="N7">
            <v>53.32</v>
          </cell>
          <cell r="O7">
            <v>48.74</v>
          </cell>
          <cell r="P7">
            <v>44.4</v>
          </cell>
          <cell r="Q7">
            <v>47.51</v>
          </cell>
          <cell r="R7">
            <v>50.73</v>
          </cell>
          <cell r="S7">
            <v>60.7</v>
          </cell>
          <cell r="T7">
            <v>70</v>
          </cell>
          <cell r="U7">
            <v>66.87</v>
          </cell>
          <cell r="V7">
            <v>79.760000000000005</v>
          </cell>
          <cell r="W7">
            <v>100.25</v>
          </cell>
          <cell r="X7">
            <v>99.97</v>
          </cell>
          <cell r="Y7">
            <v>54.37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39.533000000000001</v>
      </c>
      <c r="O4" s="18">
        <v>49.685000000000002</v>
      </c>
      <c r="P4" s="18">
        <v>48.716000000000008</v>
      </c>
      <c r="Q4" s="18">
        <v>44.089999999999996</v>
      </c>
      <c r="R4" s="18">
        <v>40.15</v>
      </c>
      <c r="S4" s="18">
        <v>32.668999999999997</v>
      </c>
      <c r="T4" s="18">
        <v>28.64</v>
      </c>
      <c r="U4" s="18">
        <v>11.846</v>
      </c>
      <c r="V4" s="18">
        <v>33.635000000000005</v>
      </c>
      <c r="W4" s="18">
        <v>21.242000000000004</v>
      </c>
      <c r="X4" s="18">
        <v>18.379000000000001</v>
      </c>
      <c r="Y4" s="18">
        <v>22.806000000000001</v>
      </c>
      <c r="Z4" s="19"/>
      <c r="AA4" s="20">
        <f>SUM(B4:Z4)</f>
        <v>391.39100000000002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60.7</v>
      </c>
      <c r="T7" s="28">
        <v>70</v>
      </c>
      <c r="U7" s="28">
        <v>66.87</v>
      </c>
      <c r="V7" s="28">
        <v>79.760000000000005</v>
      </c>
      <c r="W7" s="28">
        <v>100.25</v>
      </c>
      <c r="X7" s="28">
        <v>99.97</v>
      </c>
      <c r="Y7" s="28">
        <v>54.37</v>
      </c>
      <c r="Z7" s="29"/>
      <c r="AA7" s="30">
        <f>IF(SUM(GR_MAINLAND_MCP_SUM_SELL)&lt;&gt;0,AVERAGEIF(GR_MAINLAND_MCP_SUM_SELL,"&lt;&gt;"""),"")</f>
        <v>64.718333333333334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5.4080000000000004</v>
      </c>
      <c r="U11" s="47"/>
      <c r="V11" s="47">
        <v>27.484000000000002</v>
      </c>
      <c r="W11" s="47">
        <v>7.15</v>
      </c>
      <c r="X11" s="47">
        <v>5.4539999999999997</v>
      </c>
      <c r="Y11" s="47"/>
      <c r="Z11" s="48"/>
      <c r="AA11" s="49">
        <f>SUM(B11:Z11)</f>
        <v>45.496000000000002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39.533000000000001</v>
      </c>
      <c r="O13" s="52">
        <v>49.685000000000002</v>
      </c>
      <c r="P13" s="52">
        <v>48.716000000000008</v>
      </c>
      <c r="Q13" s="52">
        <v>44.089999999999996</v>
      </c>
      <c r="R13" s="52">
        <v>40.15</v>
      </c>
      <c r="S13" s="52">
        <v>32.668999999999997</v>
      </c>
      <c r="T13" s="52">
        <v>23.231999999999999</v>
      </c>
      <c r="U13" s="52">
        <v>11.51</v>
      </c>
      <c r="V13" s="52">
        <v>6.1509999999999998</v>
      </c>
      <c r="W13" s="52">
        <v>13.812000000000001</v>
      </c>
      <c r="X13" s="52">
        <v>12.132000000000001</v>
      </c>
      <c r="Y13" s="52">
        <v>0.51</v>
      </c>
      <c r="Z13" s="53"/>
      <c r="AA13" s="54">
        <f>SUM(B13:Z13)</f>
        <v>322.19000000000005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39.533000000000001</v>
      </c>
      <c r="O14" s="57">
        <f t="shared" si="0"/>
        <v>49.685000000000002</v>
      </c>
      <c r="P14" s="57">
        <f t="shared" si="0"/>
        <v>48.716000000000008</v>
      </c>
      <c r="Q14" s="57">
        <f t="shared" si="0"/>
        <v>44.089999999999996</v>
      </c>
      <c r="R14" s="57">
        <f t="shared" si="0"/>
        <v>40.15</v>
      </c>
      <c r="S14" s="57">
        <f t="shared" si="0"/>
        <v>32.668999999999997</v>
      </c>
      <c r="T14" s="57">
        <f t="shared" si="0"/>
        <v>28.64</v>
      </c>
      <c r="U14" s="57">
        <f t="shared" si="0"/>
        <v>11.51</v>
      </c>
      <c r="V14" s="57">
        <f t="shared" si="0"/>
        <v>33.635000000000005</v>
      </c>
      <c r="W14" s="57">
        <f t="shared" si="0"/>
        <v>20.962000000000003</v>
      </c>
      <c r="X14" s="57">
        <f t="shared" si="0"/>
        <v>17.586000000000002</v>
      </c>
      <c r="Y14" s="57">
        <f t="shared" si="0"/>
        <v>0.51</v>
      </c>
      <c r="Z14" s="58" t="str">
        <f t="shared" si="0"/>
        <v/>
      </c>
      <c r="AA14" s="59">
        <f>SUM(AA9:AA13)</f>
        <v>367.68600000000004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0.33600000000000002</v>
      </c>
      <c r="V19" s="76"/>
      <c r="W19" s="76">
        <v>0.28000000000000003</v>
      </c>
      <c r="X19" s="76">
        <v>0.79299999999999993</v>
      </c>
      <c r="Y19" s="76">
        <v>22.295999999999999</v>
      </c>
      <c r="Z19" s="73"/>
      <c r="AA19" s="74">
        <f>SUM(B19:Z19)</f>
        <v>23.704999999999998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0.33600000000000002</v>
      </c>
      <c r="V22" s="83">
        <f t="shared" si="1"/>
        <v>0</v>
      </c>
      <c r="W22" s="83">
        <f t="shared" si="1"/>
        <v>0.28000000000000003</v>
      </c>
      <c r="X22" s="83">
        <f t="shared" si="1"/>
        <v>0.79299999999999993</v>
      </c>
      <c r="Y22" s="83">
        <f t="shared" si="1"/>
        <v>22.295999999999999</v>
      </c>
      <c r="Z22" s="84" t="str">
        <f t="shared" si="1"/>
        <v/>
      </c>
      <c r="AA22" s="85">
        <f>SUM(AA17:AA21)</f>
        <v>23.704999999999998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39.533000000000001</v>
      </c>
      <c r="O26" s="72">
        <v>49.685000000000002</v>
      </c>
      <c r="P26" s="72">
        <v>48.716000000000001</v>
      </c>
      <c r="Q26" s="72">
        <v>44.09</v>
      </c>
      <c r="R26" s="72">
        <v>40.15</v>
      </c>
      <c r="S26" s="72">
        <v>32.668999999999997</v>
      </c>
      <c r="T26" s="72">
        <v>28.64</v>
      </c>
      <c r="U26" s="72">
        <v>11.846</v>
      </c>
      <c r="V26" s="72">
        <v>33.634999999999998</v>
      </c>
      <c r="W26" s="72">
        <v>21.242000000000001</v>
      </c>
      <c r="X26" s="72">
        <v>18.379000000000001</v>
      </c>
      <c r="Y26" s="72">
        <v>22.806000000000001</v>
      </c>
      <c r="Z26" s="73"/>
      <c r="AA26" s="74">
        <f>SUM(B26:Z26)</f>
        <v>391.39100000000002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39.533000000000001</v>
      </c>
      <c r="O28" s="57">
        <f t="shared" si="2"/>
        <v>49.685000000000002</v>
      </c>
      <c r="P28" s="57">
        <f t="shared" si="2"/>
        <v>48.716000000000001</v>
      </c>
      <c r="Q28" s="57">
        <f t="shared" si="2"/>
        <v>44.09</v>
      </c>
      <c r="R28" s="57">
        <f t="shared" si="2"/>
        <v>40.15</v>
      </c>
      <c r="S28" s="57">
        <f t="shared" si="2"/>
        <v>32.668999999999997</v>
      </c>
      <c r="T28" s="57">
        <f t="shared" si="2"/>
        <v>28.64</v>
      </c>
      <c r="U28" s="57">
        <f t="shared" si="2"/>
        <v>11.846</v>
      </c>
      <c r="V28" s="57">
        <f t="shared" si="2"/>
        <v>33.634999999999998</v>
      </c>
      <c r="W28" s="57">
        <f t="shared" si="2"/>
        <v>21.242000000000001</v>
      </c>
      <c r="X28" s="57">
        <f t="shared" si="2"/>
        <v>18.379000000000001</v>
      </c>
      <c r="Y28" s="57">
        <f t="shared" si="2"/>
        <v>22.806000000000001</v>
      </c>
      <c r="Z28" s="58" t="str">
        <f t="shared" si="2"/>
        <v/>
      </c>
      <c r="AA28" s="59">
        <f>SUM(AA25:AA27)</f>
        <v>391.39100000000002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39.533000000000001</v>
      </c>
      <c r="O47" s="83">
        <f t="shared" si="8"/>
        <v>49.685000000000002</v>
      </c>
      <c r="P47" s="83">
        <f t="shared" si="8"/>
        <v>48.716000000000008</v>
      </c>
      <c r="Q47" s="83">
        <f t="shared" si="8"/>
        <v>44.089999999999996</v>
      </c>
      <c r="R47" s="83">
        <f t="shared" si="8"/>
        <v>40.15</v>
      </c>
      <c r="S47" s="83">
        <f t="shared" si="8"/>
        <v>32.668999999999997</v>
      </c>
      <c r="T47" s="83">
        <f t="shared" si="8"/>
        <v>28.64</v>
      </c>
      <c r="U47" s="83">
        <f t="shared" si="8"/>
        <v>11.846</v>
      </c>
      <c r="V47" s="83">
        <f t="shared" si="8"/>
        <v>33.635000000000005</v>
      </c>
      <c r="W47" s="83">
        <f t="shared" si="8"/>
        <v>21.242000000000004</v>
      </c>
      <c r="X47" s="83">
        <f t="shared" si="8"/>
        <v>18.379000000000001</v>
      </c>
      <c r="Y47" s="83">
        <f t="shared" si="8"/>
        <v>22.806000000000001</v>
      </c>
      <c r="Z47" s="84" t="str">
        <f t="shared" si="8"/>
        <v/>
      </c>
      <c r="AA47" s="100">
        <f>SUM(B47:Z47)</f>
        <v>391.39100000000002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39.533000000000001</v>
      </c>
      <c r="O4" s="18">
        <v>49.685000000000002</v>
      </c>
      <c r="P4" s="18">
        <v>48.716000000000001</v>
      </c>
      <c r="Q4" s="18">
        <v>44.090000000000011</v>
      </c>
      <c r="R4" s="18">
        <v>40.15</v>
      </c>
      <c r="S4" s="18">
        <v>32.669000000000004</v>
      </c>
      <c r="T4" s="18">
        <v>28.64</v>
      </c>
      <c r="U4" s="18">
        <v>11.846</v>
      </c>
      <c r="V4" s="18">
        <v>33.634999999999998</v>
      </c>
      <c r="W4" s="18">
        <v>21.242000000000001</v>
      </c>
      <c r="X4" s="18">
        <v>18.378999999999998</v>
      </c>
      <c r="Y4" s="18">
        <v>22.806000000000001</v>
      </c>
      <c r="Z4" s="19"/>
      <c r="AA4" s="20">
        <f>SUM(B4:Z4)</f>
        <v>391.39100000000002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53.32</v>
      </c>
      <c r="O7" s="28">
        <v>48.74</v>
      </c>
      <c r="P7" s="28">
        <v>44.4</v>
      </c>
      <c r="Q7" s="28">
        <v>47.51</v>
      </c>
      <c r="R7" s="28">
        <v>50.73</v>
      </c>
      <c r="S7" s="28">
        <v>60.7</v>
      </c>
      <c r="T7" s="28">
        <v>70</v>
      </c>
      <c r="U7" s="28">
        <v>66.87</v>
      </c>
      <c r="V7" s="28">
        <v>79.760000000000005</v>
      </c>
      <c r="W7" s="28">
        <v>100.25</v>
      </c>
      <c r="X7" s="28">
        <v>99.97</v>
      </c>
      <c r="Y7" s="28">
        <v>54.37</v>
      </c>
      <c r="Z7" s="29"/>
      <c r="AA7" s="30">
        <v>64.718333333333334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22.010999999999999</v>
      </c>
      <c r="O13" s="52">
        <v>32.472000000000001</v>
      </c>
      <c r="P13" s="52">
        <v>24.907</v>
      </c>
      <c r="Q13" s="52">
        <v>20.702999999999999</v>
      </c>
      <c r="R13" s="52">
        <v>9.3179999999999996</v>
      </c>
      <c r="S13" s="52">
        <v>0.77</v>
      </c>
      <c r="T13" s="52">
        <v>3.9779999999999998</v>
      </c>
      <c r="U13" s="52">
        <v>4.5</v>
      </c>
      <c r="V13" s="52">
        <v>19.739999999999998</v>
      </c>
      <c r="W13" s="52">
        <v>12.8</v>
      </c>
      <c r="X13" s="52">
        <v>15.1</v>
      </c>
      <c r="Y13" s="52">
        <v>22.806000000000001</v>
      </c>
      <c r="Z13" s="53"/>
      <c r="AA13" s="54">
        <f>SUM(B13:Z13)</f>
        <v>189.10500000000002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22.010999999999999</v>
      </c>
      <c r="O14" s="57">
        <f t="shared" si="0"/>
        <v>32.472000000000001</v>
      </c>
      <c r="P14" s="57">
        <f t="shared" si="0"/>
        <v>24.907</v>
      </c>
      <c r="Q14" s="57">
        <f t="shared" si="0"/>
        <v>20.702999999999999</v>
      </c>
      <c r="R14" s="57">
        <f t="shared" si="0"/>
        <v>9.3179999999999996</v>
      </c>
      <c r="S14" s="57">
        <f t="shared" si="0"/>
        <v>0.77</v>
      </c>
      <c r="T14" s="57">
        <f t="shared" si="0"/>
        <v>3.9779999999999998</v>
      </c>
      <c r="U14" s="57">
        <f t="shared" si="0"/>
        <v>4.5</v>
      </c>
      <c r="V14" s="57">
        <f t="shared" si="0"/>
        <v>19.739999999999998</v>
      </c>
      <c r="W14" s="57">
        <f t="shared" si="0"/>
        <v>12.8</v>
      </c>
      <c r="X14" s="57">
        <f t="shared" si="0"/>
        <v>15.1</v>
      </c>
      <c r="Y14" s="57">
        <f t="shared" si="0"/>
        <v>22.806000000000001</v>
      </c>
      <c r="Z14" s="58" t="str">
        <f t="shared" si="0"/>
        <v/>
      </c>
      <c r="AA14" s="59">
        <f>SUM(AA9:AA13)</f>
        <v>189.10500000000002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17.521999999999998</v>
      </c>
      <c r="O19" s="76">
        <v>17.213000000000001</v>
      </c>
      <c r="P19" s="76">
        <v>23.808999999999997</v>
      </c>
      <c r="Q19" s="76">
        <v>23.387</v>
      </c>
      <c r="R19" s="76">
        <v>30.832000000000001</v>
      </c>
      <c r="S19" s="76">
        <v>31.898999999999997</v>
      </c>
      <c r="T19" s="76">
        <v>24.661999999999999</v>
      </c>
      <c r="U19" s="76">
        <v>7.3460000000000001</v>
      </c>
      <c r="V19" s="76">
        <v>13.895</v>
      </c>
      <c r="W19" s="76">
        <v>8.4420000000000002</v>
      </c>
      <c r="X19" s="76">
        <v>3.2789999999999999</v>
      </c>
      <c r="Y19" s="76"/>
      <c r="Z19" s="73"/>
      <c r="AA19" s="74">
        <f>SUM(B19:Z19)</f>
        <v>202.28600000000003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17.521999999999998</v>
      </c>
      <c r="O22" s="83">
        <f t="shared" si="1"/>
        <v>17.213000000000001</v>
      </c>
      <c r="P22" s="83">
        <f t="shared" si="1"/>
        <v>23.808999999999997</v>
      </c>
      <c r="Q22" s="83">
        <f t="shared" si="1"/>
        <v>23.387</v>
      </c>
      <c r="R22" s="83">
        <f t="shared" si="1"/>
        <v>30.832000000000001</v>
      </c>
      <c r="S22" s="83">
        <f t="shared" si="1"/>
        <v>31.898999999999997</v>
      </c>
      <c r="T22" s="83">
        <f t="shared" si="1"/>
        <v>24.661999999999999</v>
      </c>
      <c r="U22" s="83">
        <f t="shared" si="1"/>
        <v>7.3460000000000001</v>
      </c>
      <c r="V22" s="83">
        <f t="shared" si="1"/>
        <v>13.895</v>
      </c>
      <c r="W22" s="83">
        <f t="shared" si="1"/>
        <v>8.4420000000000002</v>
      </c>
      <c r="X22" s="83">
        <f t="shared" si="1"/>
        <v>3.2789999999999999</v>
      </c>
      <c r="Y22" s="83">
        <f t="shared" si="1"/>
        <v>0</v>
      </c>
      <c r="Z22" s="84">
        <f t="shared" si="1"/>
        <v>0</v>
      </c>
      <c r="AA22" s="85">
        <f t="shared" si="1"/>
        <v>202.28600000000003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39.533000000000001</v>
      </c>
      <c r="O26" s="72">
        <v>49.685000000000002</v>
      </c>
      <c r="P26" s="72">
        <v>48.716000000000001</v>
      </c>
      <c r="Q26" s="72">
        <v>44.09</v>
      </c>
      <c r="R26" s="72">
        <v>40.15</v>
      </c>
      <c r="S26" s="72">
        <v>32.668999999999997</v>
      </c>
      <c r="T26" s="72">
        <v>28.64</v>
      </c>
      <c r="U26" s="72">
        <v>11.846</v>
      </c>
      <c r="V26" s="72">
        <v>33.634999999999998</v>
      </c>
      <c r="W26" s="72">
        <v>21.242000000000001</v>
      </c>
      <c r="X26" s="72">
        <v>18.379000000000001</v>
      </c>
      <c r="Y26" s="72">
        <v>22.806000000000001</v>
      </c>
      <c r="Z26" s="73"/>
      <c r="AA26" s="74">
        <f>SUM(B26:Z26)</f>
        <v>391.39100000000002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39.533000000000001</v>
      </c>
      <c r="O28" s="57">
        <f t="shared" si="2"/>
        <v>49.685000000000002</v>
      </c>
      <c r="P28" s="57">
        <f t="shared" si="2"/>
        <v>48.716000000000001</v>
      </c>
      <c r="Q28" s="57">
        <f t="shared" si="2"/>
        <v>44.09</v>
      </c>
      <c r="R28" s="57">
        <f t="shared" si="2"/>
        <v>40.15</v>
      </c>
      <c r="S28" s="57">
        <f t="shared" si="2"/>
        <v>32.668999999999997</v>
      </c>
      <c r="T28" s="57">
        <f t="shared" si="2"/>
        <v>28.64</v>
      </c>
      <c r="U28" s="57">
        <f t="shared" si="2"/>
        <v>11.846</v>
      </c>
      <c r="V28" s="57">
        <f t="shared" si="2"/>
        <v>33.634999999999998</v>
      </c>
      <c r="W28" s="57">
        <f t="shared" si="2"/>
        <v>21.242000000000001</v>
      </c>
      <c r="X28" s="57">
        <f t="shared" si="2"/>
        <v>18.379000000000001</v>
      </c>
      <c r="Y28" s="57">
        <f t="shared" si="2"/>
        <v>22.806000000000001</v>
      </c>
      <c r="Z28" s="58">
        <f t="shared" si="2"/>
        <v>0</v>
      </c>
      <c r="AA28" s="59">
        <f t="shared" si="2"/>
        <v>391.39100000000002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39.533000000000001</v>
      </c>
      <c r="O47" s="83">
        <f t="shared" si="8"/>
        <v>49.685000000000002</v>
      </c>
      <c r="P47" s="83">
        <f t="shared" si="8"/>
        <v>48.715999999999994</v>
      </c>
      <c r="Q47" s="83">
        <f t="shared" si="8"/>
        <v>44.09</v>
      </c>
      <c r="R47" s="83">
        <f t="shared" si="8"/>
        <v>40.15</v>
      </c>
      <c r="S47" s="83">
        <f t="shared" si="8"/>
        <v>32.668999999999997</v>
      </c>
      <c r="T47" s="83">
        <f t="shared" si="8"/>
        <v>28.64</v>
      </c>
      <c r="U47" s="83">
        <f t="shared" si="8"/>
        <v>11.846</v>
      </c>
      <c r="V47" s="83">
        <f t="shared" si="8"/>
        <v>33.634999999999998</v>
      </c>
      <c r="W47" s="83">
        <f t="shared" si="8"/>
        <v>21.242000000000001</v>
      </c>
      <c r="X47" s="83">
        <f t="shared" si="8"/>
        <v>18.378999999999998</v>
      </c>
      <c r="Y47" s="83">
        <f t="shared" si="8"/>
        <v>22.806000000000001</v>
      </c>
      <c r="Z47" s="84">
        <f t="shared" si="8"/>
        <v>0</v>
      </c>
      <c r="AA47" s="100">
        <f>SUM(B47:Z47)</f>
        <v>391.39100000000002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2021-03-21T09:19:48Z</dcterms:created>
  <dcterms:modified xsi:type="dcterms:W3CDTF">2021-03-21T09:19:48Z</dcterms:modified>
</cp:coreProperties>
</file>