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<sst xmlns="http://schemas.openxmlformats.org/spreadsheetml/2006/main" count="110" uniqueCount="50">
  <si>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20/03/2021 11:21:02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</si>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</sst>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12.219000000000001</c:v>
                </c:pt>
                <c:pt idx="13">
                  <c:v>17.998000000000001</c:v>
                </c:pt>
                <c:pt idx="14">
                  <c:v>17.437999999999999</c:v>
                </c:pt>
                <c:pt idx="15">
                  <c:v>15.145999999999999</c:v>
                </c:pt>
                <c:pt idx="16">
                  <c:v>17.428999999999998</c:v>
                </c:pt>
                <c:pt idx="17">
                  <c:v>23.978999999999999</c:v>
                </c:pt>
                <c:pt idx="18">
                  <c:v>27.434999999999999</c:v>
                </c:pt>
                <c:pt idx="19">
                  <c:v>28.558</c:v>
                </c:pt>
                <c:pt idx="20">
                  <c:v>20.610999999999997</c:v>
                </c:pt>
                <c:pt idx="21">
                  <c:v>19.103000000000002</c:v>
                </c:pt>
                <c:pt idx="22">
                  <c:v>21.701999999999998</c:v>
                </c:pt>
                <c:pt idx="23">
                  <c:v>13.923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34282128"/>
        <c:axId val="5342825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21.475999999999999</c:v>
                </c:pt>
                <c:pt idx="13">
                  <c:v>32.295999999999999</c:v>
                </c:pt>
                <c:pt idx="14">
                  <c:v>37.762</c:v>
                </c:pt>
                <c:pt idx="15">
                  <c:v>35.905000000000001</c:v>
                </c:pt>
                <c:pt idx="16">
                  <c:v>48.981000000000002</c:v>
                </c:pt>
                <c:pt idx="17">
                  <c:v>52.5</c:v>
                </c:pt>
                <c:pt idx="18">
                  <c:v>37.92</c:v>
                </c:pt>
                <c:pt idx="19">
                  <c:v>38.076999999999998</c:v>
                </c:pt>
                <c:pt idx="20">
                  <c:v>28.591000000000001</c:v>
                </c:pt>
                <c:pt idx="21">
                  <c:v>28.783999999999999</c:v>
                </c:pt>
                <c:pt idx="22">
                  <c:v>30.962</c:v>
                </c:pt>
                <c:pt idx="23">
                  <c:v>39.588999999999999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282128"/>
        <c:axId val="5342825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67.11</c:v>
                </c:pt>
                <c:pt idx="13">
                  <c:v>63.17</c:v>
                </c:pt>
                <c:pt idx="14">
                  <c:v>63.49</c:v>
                </c:pt>
                <c:pt idx="15">
                  <c:v>65.28</c:v>
                </c:pt>
                <c:pt idx="16">
                  <c:v>65.959999999999994</c:v>
                </c:pt>
                <c:pt idx="17">
                  <c:v>69.73</c:v>
                </c:pt>
                <c:pt idx="18">
                  <c:v>74.42</c:v>
                </c:pt>
                <c:pt idx="19">
                  <c:v>81.16</c:v>
                </c:pt>
                <c:pt idx="20">
                  <c:v>69.73</c:v>
                </c:pt>
                <c:pt idx="21">
                  <c:v>63.68</c:v>
                </c:pt>
                <c:pt idx="22">
                  <c:v>60.85</c:v>
                </c:pt>
                <c:pt idx="23">
                  <c:v>54.4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283304"/>
        <c:axId val="534282912"/>
      </c:lineChart>
      <c:catAx>
        <c:axId val="534282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4282520"/>
        <c:crosses val="autoZero"/>
        <c:auto val="1"/>
        <c:lblAlgn val="ctr"/>
        <c:lblOffset val="100"/>
        <c:noMultiLvlLbl val="0"/>
      </c:catAx>
      <c:valAx>
        <c:axId val="53428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4282128"/>
        <c:crosses val="autoZero"/>
        <c:crossBetween val="between"/>
      </c:valAx>
      <c:valAx>
        <c:axId val="534282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34283304"/>
        <c:crosses val="max"/>
        <c:crossBetween val="between"/>
      </c:valAx>
      <c:catAx>
        <c:axId val="534283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34282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235.541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197.30199999999999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15.231999999999999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417.61099999999999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67.11</v>
          </cell>
          <cell r="O7">
            <v>63.17</v>
          </cell>
          <cell r="P7">
            <v>63.49</v>
          </cell>
          <cell r="Q7">
            <v>65.28</v>
          </cell>
          <cell r="R7">
            <v>65.959999999999994</v>
          </cell>
          <cell r="S7">
            <v>69.73</v>
          </cell>
          <cell r="T7">
            <v>74.42</v>
          </cell>
          <cell r="U7">
            <v>81.16</v>
          </cell>
          <cell r="V7">
            <v>69.73</v>
          </cell>
          <cell r="W7">
            <v>63.68</v>
          </cell>
          <cell r="X7">
            <v>60.85</v>
          </cell>
          <cell r="Y7">
            <v>54.4</v>
          </cell>
        </row>
        <row r="59">
          <cell r="N59">
            <v>12.219000000000001</v>
          </cell>
          <cell r="O59">
            <v>17.998000000000001</v>
          </cell>
          <cell r="P59">
            <v>17.437999999999999</v>
          </cell>
          <cell r="Q59">
            <v>15.145999999999999</v>
          </cell>
          <cell r="R59">
            <v>17.428999999999998</v>
          </cell>
          <cell r="S59">
            <v>23.978999999999999</v>
          </cell>
          <cell r="T59">
            <v>27.434999999999999</v>
          </cell>
          <cell r="U59">
            <v>28.558</v>
          </cell>
          <cell r="V59">
            <v>20.610999999999997</v>
          </cell>
          <cell r="W59">
            <v>19.103000000000002</v>
          </cell>
          <cell r="X59">
            <v>21.701999999999998</v>
          </cell>
          <cell r="Y59">
            <v>13.923</v>
          </cell>
        </row>
        <row r="66">
          <cell r="N66">
            <v>9.2569999999999997</v>
          </cell>
          <cell r="O66">
            <v>14.298</v>
          </cell>
          <cell r="P66">
            <v>20.324000000000002</v>
          </cell>
          <cell r="Q66">
            <v>20.759</v>
          </cell>
          <cell r="R66">
            <v>31.552</v>
          </cell>
          <cell r="S66">
            <v>28.521000000000001</v>
          </cell>
          <cell r="T66">
            <v>10.484999999999999</v>
          </cell>
          <cell r="U66">
            <v>9.5190000000000001</v>
          </cell>
          <cell r="V66">
            <v>7.9799999999999995</v>
          </cell>
          <cell r="W66">
            <v>9.6809999999999992</v>
          </cell>
          <cell r="X66">
            <v>9.26</v>
          </cell>
          <cell r="Y66">
            <v>25.666</v>
          </cell>
        </row>
      </sheetData>
      <sheetData sheetId="17">
        <row r="59">
          <cell r="N59">
            <v>20.288</v>
          </cell>
          <cell r="O59">
            <v>30.713000000000001</v>
          </cell>
          <cell r="P59">
            <v>35.784999999999997</v>
          </cell>
          <cell r="Q59">
            <v>33.927999999999997</v>
          </cell>
          <cell r="R59">
            <v>47.002000000000002</v>
          </cell>
          <cell r="S59">
            <v>51.213999999999999</v>
          </cell>
          <cell r="T59">
            <v>37.424999999999997</v>
          </cell>
          <cell r="U59">
            <v>37.087000000000003</v>
          </cell>
          <cell r="V59">
            <v>27.404000000000003</v>
          </cell>
          <cell r="W59">
            <v>27.795999999999999</v>
          </cell>
          <cell r="X59">
            <v>30.169999999999998</v>
          </cell>
          <cell r="Y59">
            <v>38.798999999999999</v>
          </cell>
        </row>
        <row r="66">
          <cell r="N66">
            <v>1.1879999999999999</v>
          </cell>
          <cell r="O66">
            <v>1.583</v>
          </cell>
          <cell r="P66">
            <v>1.9770000000000001</v>
          </cell>
          <cell r="Q66">
            <v>1.9770000000000001</v>
          </cell>
          <cell r="R66">
            <v>1.9790000000000001</v>
          </cell>
          <cell r="S66">
            <v>1.286</v>
          </cell>
          <cell r="T66">
            <v>0.495</v>
          </cell>
          <cell r="U66">
            <v>0.99</v>
          </cell>
          <cell r="V66">
            <v>1.1870000000000001</v>
          </cell>
          <cell r="W66">
            <v>0.98799999999999999</v>
          </cell>
          <cell r="X66">
            <v>0.79200000000000004</v>
          </cell>
          <cell r="Y66">
            <v>0.79</v>
          </cell>
        </row>
      </sheetData>
      <sheetData sheetId="18">
        <row r="7">
          <cell r="N7">
            <v>67.11</v>
          </cell>
          <cell r="O7">
            <v>63.17</v>
          </cell>
          <cell r="P7">
            <v>63.49</v>
          </cell>
          <cell r="Q7">
            <v>65.28</v>
          </cell>
          <cell r="R7">
            <v>65.959999999999994</v>
          </cell>
          <cell r="S7">
            <v>69.73</v>
          </cell>
          <cell r="T7">
            <v>74.42</v>
          </cell>
          <cell r="U7">
            <v>81.16</v>
          </cell>
          <cell r="V7">
            <v>69.73</v>
          </cell>
          <cell r="W7">
            <v>63.68</v>
          </cell>
          <cell r="X7">
            <v>60.85</v>
          </cell>
          <cell r="Y7">
            <v>54.4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44272</v>
          </cell>
        </row>
        <row r="4">
          <cell r="B4">
            <v>44272</v>
          </cell>
        </row>
        <row r="5">
          <cell r="B5">
            <v>44272</v>
          </cell>
        </row>
        <row r="6">
          <cell r="B6">
            <v>44272</v>
          </cell>
        </row>
        <row r="7">
          <cell r="B7">
            <v>44272</v>
          </cell>
        </row>
        <row r="8">
          <cell r="B8">
            <v>44272</v>
          </cell>
        </row>
        <row r="9">
          <cell r="B9">
            <v>44272</v>
          </cell>
        </row>
        <row r="10">
          <cell r="B10">
            <v>44272</v>
          </cell>
        </row>
        <row r="11">
          <cell r="B11">
            <v>44272</v>
          </cell>
        </row>
        <row r="12">
          <cell r="B12">
            <v>44272</v>
          </cell>
        </row>
        <row r="13">
          <cell r="B13">
            <v>44272</v>
          </cell>
        </row>
        <row r="14">
          <cell r="B14">
            <v>44272</v>
          </cell>
        </row>
        <row r="15">
          <cell r="B15">
            <v>44272</v>
          </cell>
        </row>
        <row r="16">
          <cell r="B16">
            <v>44272</v>
          </cell>
        </row>
      </sheetData>
      <sheetData sheetId="41">
        <row r="2">
          <cell r="C2">
            <v>44276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669.25279999999998</v>
          </cell>
          <cell r="J12">
            <v>669.25300000000004</v>
          </cell>
          <cell r="K12">
            <v>669.25300000000004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199.3108</v>
          </cell>
          <cell r="J26">
            <v>199.31100000000001</v>
          </cell>
          <cell r="K26">
            <v>199.31100000000001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21.476000000000003</v>
      </c>
      <c r="O4" s="18">
        <v>32.295999999999999</v>
      </c>
      <c r="P4" s="18">
        <v>37.762000000000008</v>
      </c>
      <c r="Q4" s="18">
        <v>35.905000000000001</v>
      </c>
      <c r="R4" s="18">
        <v>48.980999999999995</v>
      </c>
      <c r="S4" s="18">
        <v>52.5</v>
      </c>
      <c r="T4" s="18">
        <v>37.92</v>
      </c>
      <c r="U4" s="18">
        <v>38.076999999999998</v>
      </c>
      <c r="V4" s="18">
        <v>28.590999999999998</v>
      </c>
      <c r="W4" s="18">
        <v>28.784000000000002</v>
      </c>
      <c r="X4" s="18">
        <v>30.962</v>
      </c>
      <c r="Y4" s="18">
        <v>39.589000000000006</v>
      </c>
      <c r="Z4" s="19"/>
      <c r="AA4" s="20">
        <f>SUM(B4:Z4)</f>
        <v>432.84300000000002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67.11</v>
      </c>
      <c r="O7" s="28">
        <v>63.17</v>
      </c>
      <c r="P7" s="28">
        <v>63.49</v>
      </c>
      <c r="Q7" s="28">
        <v>65.28</v>
      </c>
      <c r="R7" s="28">
        <v>65.959999999999994</v>
      </c>
      <c r="S7" s="28">
        <v>69.73</v>
      </c>
      <c r="T7" s="28">
        <v>74.42</v>
      </c>
      <c r="U7" s="28">
        <v>81.16</v>
      </c>
      <c r="V7" s="28">
        <v>69.73</v>
      </c>
      <c r="W7" s="28">
        <v>63.68</v>
      </c>
      <c r="X7" s="28">
        <v>60.85</v>
      </c>
      <c r="Y7" s="28">
        <v>54.4</v>
      </c>
      <c r="Z7" s="29"/>
      <c r="AA7" s="30">
        <f>IF(SUM(GR_MAINLAND_MCP_SUM_SELL)&lt;&gt;0,AVERAGEIF(GR_MAINLAND_MCP_SUM_SELL,"&lt;&gt;"""),"")</f>
        <v>66.581666666666663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12.219000000000001</v>
      </c>
      <c r="O13" s="52">
        <v>17.998000000000001</v>
      </c>
      <c r="P13" s="52">
        <v>17.437999999999999</v>
      </c>
      <c r="Q13" s="52">
        <v>15.145999999999999</v>
      </c>
      <c r="R13" s="52">
        <v>17.428999999999998</v>
      </c>
      <c r="S13" s="52">
        <v>23.978999999999999</v>
      </c>
      <c r="T13" s="52">
        <v>27.434999999999999</v>
      </c>
      <c r="U13" s="52">
        <v>28.558</v>
      </c>
      <c r="V13" s="52">
        <v>20.610999999999997</v>
      </c>
      <c r="W13" s="52">
        <v>19.103000000000002</v>
      </c>
      <c r="X13" s="52">
        <v>21.701999999999998</v>
      </c>
      <c r="Y13" s="52">
        <v>13.923</v>
      </c>
      <c r="Z13" s="53"/>
      <c r="AA13" s="54">
        <f>SUM(B13:Z13)</f>
        <v>235.541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12.219000000000001</v>
      </c>
      <c r="O14" s="57">
        <f t="shared" si="0"/>
        <v>17.998000000000001</v>
      </c>
      <c r="P14" s="57">
        <f t="shared" si="0"/>
        <v>17.437999999999999</v>
      </c>
      <c r="Q14" s="57">
        <f t="shared" si="0"/>
        <v>15.145999999999999</v>
      </c>
      <c r="R14" s="57">
        <f t="shared" si="0"/>
        <v>17.428999999999998</v>
      </c>
      <c r="S14" s="57">
        <f t="shared" si="0"/>
        <v>23.978999999999999</v>
      </c>
      <c r="T14" s="57">
        <f t="shared" si="0"/>
        <v>27.434999999999999</v>
      </c>
      <c r="U14" s="57">
        <f t="shared" si="0"/>
        <v>28.558</v>
      </c>
      <c r="V14" s="57">
        <f t="shared" si="0"/>
        <v>20.610999999999997</v>
      </c>
      <c r="W14" s="57">
        <f t="shared" si="0"/>
        <v>19.103000000000002</v>
      </c>
      <c r="X14" s="57">
        <f t="shared" si="0"/>
        <v>21.701999999999998</v>
      </c>
      <c r="Y14" s="57">
        <f t="shared" si="0"/>
        <v>13.923</v>
      </c>
      <c r="Z14" s="58" t="str">
        <f t="shared" si="0"/>
        <v/>
      </c>
      <c r="AA14" s="59">
        <f>SUM(AA9:AA13)</f>
        <v>235.541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9.2569999999999997</v>
      </c>
      <c r="O19" s="76">
        <v>14.298</v>
      </c>
      <c r="P19" s="76">
        <v>20.324000000000002</v>
      </c>
      <c r="Q19" s="76">
        <v>20.759</v>
      </c>
      <c r="R19" s="76">
        <v>31.552</v>
      </c>
      <c r="S19" s="76">
        <v>28.521000000000001</v>
      </c>
      <c r="T19" s="76">
        <v>10.484999999999999</v>
      </c>
      <c r="U19" s="76">
        <v>9.5190000000000001</v>
      </c>
      <c r="V19" s="76">
        <v>7.9799999999999995</v>
      </c>
      <c r="W19" s="76">
        <v>9.6809999999999992</v>
      </c>
      <c r="X19" s="76">
        <v>9.26</v>
      </c>
      <c r="Y19" s="76">
        <v>25.666</v>
      </c>
      <c r="Z19" s="73"/>
      <c r="AA19" s="74">
        <f>SUM(B19:Z19)</f>
        <v>197.30199999999999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9.2569999999999997</v>
      </c>
      <c r="O22" s="83">
        <f t="shared" si="1"/>
        <v>14.298</v>
      </c>
      <c r="P22" s="83">
        <f t="shared" si="1"/>
        <v>20.324000000000002</v>
      </c>
      <c r="Q22" s="83">
        <f t="shared" si="1"/>
        <v>20.759</v>
      </c>
      <c r="R22" s="83">
        <f t="shared" si="1"/>
        <v>31.552</v>
      </c>
      <c r="S22" s="83">
        <f t="shared" si="1"/>
        <v>28.521000000000001</v>
      </c>
      <c r="T22" s="83">
        <f t="shared" si="1"/>
        <v>10.484999999999999</v>
      </c>
      <c r="U22" s="83">
        <f t="shared" si="1"/>
        <v>9.5190000000000001</v>
      </c>
      <c r="V22" s="83">
        <f t="shared" si="1"/>
        <v>7.9799999999999995</v>
      </c>
      <c r="W22" s="83">
        <f t="shared" si="1"/>
        <v>9.6809999999999992</v>
      </c>
      <c r="X22" s="83">
        <f t="shared" si="1"/>
        <v>9.26</v>
      </c>
      <c r="Y22" s="83">
        <f t="shared" si="1"/>
        <v>25.666</v>
      </c>
      <c r="Z22" s="84" t="str">
        <f t="shared" si="1"/>
        <v/>
      </c>
      <c r="AA22" s="85">
        <f>SUM(AA17:AA21)</f>
        <v>197.30199999999999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21.475999999999999</v>
      </c>
      <c r="O26" s="72">
        <v>32.295999999999999</v>
      </c>
      <c r="P26" s="72">
        <v>37.762</v>
      </c>
      <c r="Q26" s="72">
        <v>35.905000000000001</v>
      </c>
      <c r="R26" s="72">
        <v>48.981000000000002</v>
      </c>
      <c r="S26" s="72">
        <v>52.5</v>
      </c>
      <c r="T26" s="72">
        <v>37.92</v>
      </c>
      <c r="U26" s="72">
        <v>38.076999999999998</v>
      </c>
      <c r="V26" s="72">
        <v>28.591000000000001</v>
      </c>
      <c r="W26" s="72">
        <v>28.783999999999999</v>
      </c>
      <c r="X26" s="72">
        <v>30.962</v>
      </c>
      <c r="Y26" s="72">
        <v>39.588999999999999</v>
      </c>
      <c r="Z26" s="73"/>
      <c r="AA26" s="74">
        <f>SUM(B26:Z26)</f>
        <v>432.84299999999996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21.475999999999999</v>
      </c>
      <c r="O28" s="57">
        <f t="shared" si="2"/>
        <v>32.295999999999999</v>
      </c>
      <c r="P28" s="57">
        <f t="shared" si="2"/>
        <v>37.762</v>
      </c>
      <c r="Q28" s="57">
        <f t="shared" si="2"/>
        <v>35.905000000000001</v>
      </c>
      <c r="R28" s="57">
        <f t="shared" si="2"/>
        <v>48.981000000000002</v>
      </c>
      <c r="S28" s="57">
        <f t="shared" si="2"/>
        <v>52.5</v>
      </c>
      <c r="T28" s="57">
        <f t="shared" si="2"/>
        <v>37.92</v>
      </c>
      <c r="U28" s="57">
        <f t="shared" si="2"/>
        <v>38.076999999999998</v>
      </c>
      <c r="V28" s="57">
        <f t="shared" si="2"/>
        <v>28.591000000000001</v>
      </c>
      <c r="W28" s="57">
        <f t="shared" si="2"/>
        <v>28.783999999999999</v>
      </c>
      <c r="X28" s="57">
        <f t="shared" si="2"/>
        <v>30.962</v>
      </c>
      <c r="Y28" s="57">
        <f t="shared" si="2"/>
        <v>39.588999999999999</v>
      </c>
      <c r="Z28" s="58" t="str">
        <f t="shared" si="2"/>
        <v/>
      </c>
      <c r="AA28" s="59">
        <f>SUM(AA25:AA27)</f>
        <v>432.84299999999996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21.475999999999999</v>
      </c>
      <c r="O47" s="83">
        <f t="shared" si="8"/>
        <v>32.295999999999999</v>
      </c>
      <c r="P47" s="83">
        <f t="shared" si="8"/>
        <v>37.762</v>
      </c>
      <c r="Q47" s="83">
        <f t="shared" si="8"/>
        <v>35.905000000000001</v>
      </c>
      <c r="R47" s="83">
        <f t="shared" si="8"/>
        <v>48.980999999999995</v>
      </c>
      <c r="S47" s="83">
        <f t="shared" si="8"/>
        <v>52.5</v>
      </c>
      <c r="T47" s="83">
        <f t="shared" si="8"/>
        <v>37.92</v>
      </c>
      <c r="U47" s="83">
        <f t="shared" si="8"/>
        <v>38.076999999999998</v>
      </c>
      <c r="V47" s="83">
        <f t="shared" si="8"/>
        <v>28.590999999999998</v>
      </c>
      <c r="W47" s="83">
        <f t="shared" si="8"/>
        <v>28.783999999999999</v>
      </c>
      <c r="X47" s="83">
        <f t="shared" si="8"/>
        <v>30.961999999999996</v>
      </c>
      <c r="Y47" s="83">
        <f t="shared" si="8"/>
        <v>39.588999999999999</v>
      </c>
      <c r="Z47" s="84" t="str">
        <f t="shared" si="8"/>
        <v/>
      </c>
      <c r="AA47" s="100">
        <f>SUM(B47:Z47)</f>
        <v>432.84299999999996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21.475999999999999</v>
      </c>
      <c r="O4" s="18">
        <v>32.295999999999999</v>
      </c>
      <c r="P4" s="18">
        <v>37.762</v>
      </c>
      <c r="Q4" s="18">
        <v>35.905000000000001</v>
      </c>
      <c r="R4" s="18">
        <v>48.981000000000002</v>
      </c>
      <c r="S4" s="18">
        <v>52.5</v>
      </c>
      <c r="T4" s="18">
        <v>37.92</v>
      </c>
      <c r="U4" s="18">
        <v>38.076999999999998</v>
      </c>
      <c r="V4" s="18">
        <v>28.591000000000001</v>
      </c>
      <c r="W4" s="18">
        <v>28.783999999999999</v>
      </c>
      <c r="X4" s="18">
        <v>30.962</v>
      </c>
      <c r="Y4" s="18">
        <v>39.588999999999999</v>
      </c>
      <c r="Z4" s="19"/>
      <c r="AA4" s="20">
        <f>SUM(B4:Z4)</f>
        <v>432.84299999999996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67.11</v>
      </c>
      <c r="O7" s="28">
        <v>63.17</v>
      </c>
      <c r="P7" s="28">
        <v>63.49</v>
      </c>
      <c r="Q7" s="28">
        <v>65.28</v>
      </c>
      <c r="R7" s="28">
        <v>65.959999999999994</v>
      </c>
      <c r="S7" s="28">
        <v>69.73</v>
      </c>
      <c r="T7" s="28">
        <v>74.42</v>
      </c>
      <c r="U7" s="28">
        <v>81.16</v>
      </c>
      <c r="V7" s="28">
        <v>69.73</v>
      </c>
      <c r="W7" s="28">
        <v>63.68</v>
      </c>
      <c r="X7" s="28">
        <v>60.85</v>
      </c>
      <c r="Y7" s="28">
        <v>54.4</v>
      </c>
      <c r="Z7" s="29"/>
      <c r="AA7" s="30">
        <v>66.581666666666663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20.288</v>
      </c>
      <c r="O13" s="52">
        <v>30.713000000000001</v>
      </c>
      <c r="P13" s="52">
        <v>35.784999999999997</v>
      </c>
      <c r="Q13" s="52">
        <v>33.927999999999997</v>
      </c>
      <c r="R13" s="52">
        <v>47.002000000000002</v>
      </c>
      <c r="S13" s="52">
        <v>51.213999999999999</v>
      </c>
      <c r="T13" s="52">
        <v>37.424999999999997</v>
      </c>
      <c r="U13" s="52">
        <v>37.087000000000003</v>
      </c>
      <c r="V13" s="52">
        <v>27.404000000000003</v>
      </c>
      <c r="W13" s="52">
        <v>27.795999999999999</v>
      </c>
      <c r="X13" s="52">
        <v>30.169999999999998</v>
      </c>
      <c r="Y13" s="52">
        <v>38.798999999999999</v>
      </c>
      <c r="Z13" s="53"/>
      <c r="AA13" s="54">
        <f>SUM(B13:Z13)</f>
        <v>417.61099999999999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20.288</v>
      </c>
      <c r="O14" s="57">
        <f t="shared" si="0"/>
        <v>30.713000000000001</v>
      </c>
      <c r="P14" s="57">
        <f t="shared" si="0"/>
        <v>35.784999999999997</v>
      </c>
      <c r="Q14" s="57">
        <f t="shared" si="0"/>
        <v>33.927999999999997</v>
      </c>
      <c r="R14" s="57">
        <f t="shared" si="0"/>
        <v>47.002000000000002</v>
      </c>
      <c r="S14" s="57">
        <f t="shared" si="0"/>
        <v>51.213999999999999</v>
      </c>
      <c r="T14" s="57">
        <f t="shared" si="0"/>
        <v>37.424999999999997</v>
      </c>
      <c r="U14" s="57">
        <f t="shared" si="0"/>
        <v>37.087000000000003</v>
      </c>
      <c r="V14" s="57">
        <f t="shared" si="0"/>
        <v>27.404000000000003</v>
      </c>
      <c r="W14" s="57">
        <f t="shared" si="0"/>
        <v>27.795999999999999</v>
      </c>
      <c r="X14" s="57">
        <f t="shared" si="0"/>
        <v>30.169999999999998</v>
      </c>
      <c r="Y14" s="57">
        <f t="shared" si="0"/>
        <v>38.798999999999999</v>
      </c>
      <c r="Z14" s="58" t="str">
        <f t="shared" si="0"/>
        <v/>
      </c>
      <c r="AA14" s="59">
        <f>SUM(AA9:AA13)</f>
        <v>417.61099999999999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1.1879999999999999</v>
      </c>
      <c r="O19" s="76">
        <v>1.583</v>
      </c>
      <c r="P19" s="76">
        <v>1.9770000000000001</v>
      </c>
      <c r="Q19" s="76">
        <v>1.9770000000000001</v>
      </c>
      <c r="R19" s="76">
        <v>1.9790000000000001</v>
      </c>
      <c r="S19" s="76">
        <v>1.286</v>
      </c>
      <c r="T19" s="76">
        <v>0.495</v>
      </c>
      <c r="U19" s="76">
        <v>0.99</v>
      </c>
      <c r="V19" s="76">
        <v>1.1870000000000001</v>
      </c>
      <c r="W19" s="76">
        <v>0.98799999999999999</v>
      </c>
      <c r="X19" s="76">
        <v>0.79200000000000004</v>
      </c>
      <c r="Y19" s="76">
        <v>0.79</v>
      </c>
      <c r="Z19" s="73"/>
      <c r="AA19" s="74">
        <f>SUM(B19:Z19)</f>
        <v>15.231999999999999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1.1879999999999999</v>
      </c>
      <c r="O22" s="83">
        <f t="shared" si="1"/>
        <v>1.583</v>
      </c>
      <c r="P22" s="83">
        <f t="shared" si="1"/>
        <v>1.9770000000000001</v>
      </c>
      <c r="Q22" s="83">
        <f t="shared" si="1"/>
        <v>1.9770000000000001</v>
      </c>
      <c r="R22" s="83">
        <f t="shared" si="1"/>
        <v>1.9790000000000001</v>
      </c>
      <c r="S22" s="83">
        <f t="shared" si="1"/>
        <v>1.286</v>
      </c>
      <c r="T22" s="83">
        <f t="shared" si="1"/>
        <v>0.495</v>
      </c>
      <c r="U22" s="83">
        <f t="shared" si="1"/>
        <v>0.99</v>
      </c>
      <c r="V22" s="83">
        <f t="shared" si="1"/>
        <v>1.1870000000000001</v>
      </c>
      <c r="W22" s="83">
        <f t="shared" si="1"/>
        <v>0.98799999999999999</v>
      </c>
      <c r="X22" s="83">
        <f t="shared" si="1"/>
        <v>0.79200000000000004</v>
      </c>
      <c r="Y22" s="83">
        <f t="shared" si="1"/>
        <v>0.79</v>
      </c>
      <c r="Z22" s="84">
        <f t="shared" si="1"/>
        <v>0</v>
      </c>
      <c r="AA22" s="85">
        <f t="shared" si="1"/>
        <v>15.231999999999999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21.475999999999999</v>
      </c>
      <c r="O26" s="72">
        <v>32.295999999999999</v>
      </c>
      <c r="P26" s="72">
        <v>37.762</v>
      </c>
      <c r="Q26" s="72">
        <v>35.905000000000001</v>
      </c>
      <c r="R26" s="72">
        <v>48.981000000000002</v>
      </c>
      <c r="S26" s="72">
        <v>52.5</v>
      </c>
      <c r="T26" s="72">
        <v>37.92</v>
      </c>
      <c r="U26" s="72">
        <v>38.076999999999998</v>
      </c>
      <c r="V26" s="72">
        <v>28.591000000000001</v>
      </c>
      <c r="W26" s="72">
        <v>28.783999999999999</v>
      </c>
      <c r="X26" s="72">
        <v>30.962</v>
      </c>
      <c r="Y26" s="72">
        <v>39.588999999999999</v>
      </c>
      <c r="Z26" s="73"/>
      <c r="AA26" s="74">
        <f>SUM(B26:Z26)</f>
        <v>432.84299999999996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21.475999999999999</v>
      </c>
      <c r="O28" s="57">
        <f t="shared" si="2"/>
        <v>32.295999999999999</v>
      </c>
      <c r="P28" s="57">
        <f t="shared" si="2"/>
        <v>37.762</v>
      </c>
      <c r="Q28" s="57">
        <f t="shared" si="2"/>
        <v>35.905000000000001</v>
      </c>
      <c r="R28" s="57">
        <f t="shared" si="2"/>
        <v>48.981000000000002</v>
      </c>
      <c r="S28" s="57">
        <f t="shared" si="2"/>
        <v>52.5</v>
      </c>
      <c r="T28" s="57">
        <f t="shared" si="2"/>
        <v>37.92</v>
      </c>
      <c r="U28" s="57">
        <f t="shared" si="2"/>
        <v>38.076999999999998</v>
      </c>
      <c r="V28" s="57">
        <f t="shared" si="2"/>
        <v>28.591000000000001</v>
      </c>
      <c r="W28" s="57">
        <f t="shared" si="2"/>
        <v>28.783999999999999</v>
      </c>
      <c r="X28" s="57">
        <f t="shared" si="2"/>
        <v>30.962</v>
      </c>
      <c r="Y28" s="57">
        <f t="shared" si="2"/>
        <v>39.588999999999999</v>
      </c>
      <c r="Z28" s="58">
        <f t="shared" si="2"/>
        <v>0</v>
      </c>
      <c r="AA28" s="59">
        <f t="shared" si="2"/>
        <v>432.84299999999996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21.475999999999999</v>
      </c>
      <c r="O47" s="83">
        <f t="shared" si="8"/>
        <v>32.295999999999999</v>
      </c>
      <c r="P47" s="83">
        <f t="shared" si="8"/>
        <v>37.761999999999993</v>
      </c>
      <c r="Q47" s="83">
        <f t="shared" si="8"/>
        <v>35.904999999999994</v>
      </c>
      <c r="R47" s="83">
        <f t="shared" si="8"/>
        <v>48.981000000000002</v>
      </c>
      <c r="S47" s="83">
        <f t="shared" si="8"/>
        <v>52.5</v>
      </c>
      <c r="T47" s="83">
        <f t="shared" si="8"/>
        <v>37.919999999999995</v>
      </c>
      <c r="U47" s="83">
        <f t="shared" si="8"/>
        <v>38.077000000000005</v>
      </c>
      <c r="V47" s="83">
        <f t="shared" si="8"/>
        <v>28.591000000000005</v>
      </c>
      <c r="W47" s="83">
        <f t="shared" si="8"/>
        <v>28.783999999999999</v>
      </c>
      <c r="X47" s="83">
        <f t="shared" si="8"/>
        <v>30.962</v>
      </c>
      <c r="Y47" s="83">
        <f t="shared" si="8"/>
        <v>39.588999999999999</v>
      </c>
      <c r="Z47" s="84">
        <f t="shared" si="8"/>
        <v>0</v>
      </c>
      <c r="AA47" s="100">
        <f>SUM(B47:Z47)</f>
        <v>432.84299999999996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2021-03-20T09:21:02Z</dcterms:created>
  <dcterms:modified xsi:type="dcterms:W3CDTF">2021-03-20T09:21:03Z</dcterms:modified>
</cp:coreProperties>
</file>