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<sst xmlns="http://schemas.openxmlformats.org/spreadsheetml/2006/main" count="110" uniqueCount="50">
  <si>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19/03/2021 11:16:19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</si>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</sst>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0.627</c:v>
                </c:pt>
                <c:pt idx="21">
                  <c:v>7.4029999999999996</c:v>
                </c:pt>
                <c:pt idx="22">
                  <c:v>8.43</c:v>
                </c:pt>
                <c:pt idx="23">
                  <c:v>8.6750000000000007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4.58</c:v>
                </c:pt>
                <c:pt idx="13">
                  <c:v>6.3520000000000003</c:v>
                </c:pt>
                <c:pt idx="14">
                  <c:v>23.802</c:v>
                </c:pt>
                <c:pt idx="15">
                  <c:v>17.891000000000002</c:v>
                </c:pt>
                <c:pt idx="16">
                  <c:v>14.552</c:v>
                </c:pt>
                <c:pt idx="17">
                  <c:v>34.223999999999997</c:v>
                </c:pt>
                <c:pt idx="18">
                  <c:v>30.405999999999999</c:v>
                </c:pt>
                <c:pt idx="19">
                  <c:v>4.8680000000000003</c:v>
                </c:pt>
                <c:pt idx="20">
                  <c:v>7.4629999999999992</c:v>
                </c:pt>
                <c:pt idx="21">
                  <c:v>5.6180000000000003</c:v>
                </c:pt>
                <c:pt idx="22">
                  <c:v>9.3439999999999994</c:v>
                </c:pt>
                <c:pt idx="23">
                  <c:v>6.0949999999999998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6714128"/>
        <c:axId val="526714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24.453000000000003</c:v>
                </c:pt>
                <c:pt idx="13">
                  <c:v>19.744</c:v>
                </c:pt>
                <c:pt idx="14">
                  <c:v>23.885000000000002</c:v>
                </c:pt>
                <c:pt idx="15">
                  <c:v>17.890999999999998</c:v>
                </c:pt>
                <c:pt idx="16">
                  <c:v>14.630999999999997</c:v>
                </c:pt>
                <c:pt idx="17">
                  <c:v>34.224000000000004</c:v>
                </c:pt>
                <c:pt idx="18">
                  <c:v>30.623000000000001</c:v>
                </c:pt>
                <c:pt idx="19">
                  <c:v>5.7600000000000007</c:v>
                </c:pt>
                <c:pt idx="20">
                  <c:v>8.09</c:v>
                </c:pt>
                <c:pt idx="21">
                  <c:v>13.020999999999999</c:v>
                </c:pt>
                <c:pt idx="22">
                  <c:v>17.774000000000001</c:v>
                </c:pt>
                <c:pt idx="23">
                  <c:v>15.299999999999999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14128"/>
        <c:axId val="526714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56.21</c:v>
                </c:pt>
                <c:pt idx="13">
                  <c:v>59.38</c:v>
                </c:pt>
                <c:pt idx="14">
                  <c:v>61</c:v>
                </c:pt>
                <c:pt idx="15">
                  <c:v>62.11</c:v>
                </c:pt>
                <c:pt idx="16">
                  <c:v>64</c:v>
                </c:pt>
                <c:pt idx="17">
                  <c:v>67.89</c:v>
                </c:pt>
                <c:pt idx="18">
                  <c:v>84.92</c:v>
                </c:pt>
                <c:pt idx="19">
                  <c:v>77.25</c:v>
                </c:pt>
                <c:pt idx="20">
                  <c:v>98.88</c:v>
                </c:pt>
                <c:pt idx="21">
                  <c:v>95.62</c:v>
                </c:pt>
                <c:pt idx="22">
                  <c:v>85.93</c:v>
                </c:pt>
                <c:pt idx="23">
                  <c:v>86.62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15304"/>
        <c:axId val="526714912"/>
      </c:lineChart>
      <c:catAx>
        <c:axId val="52671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714520"/>
        <c:crosses val="autoZero"/>
        <c:auto val="1"/>
        <c:lblAlgn val="ctr"/>
        <c:lblOffset val="100"/>
        <c:noMultiLvlLbl val="0"/>
      </c:catAx>
      <c:valAx>
        <c:axId val="52671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714128"/>
        <c:crosses val="autoZero"/>
        <c:crossBetween val="between"/>
      </c:valAx>
      <c:valAx>
        <c:axId val="52671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715304"/>
        <c:crosses val="max"/>
        <c:crossBetween val="between"/>
      </c:valAx>
      <c:catAx>
        <c:axId val="52671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671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25.135000000000002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165.19499999999996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35.066000000000003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1.6740000000000002</v>
          </cell>
        </row>
        <row r="40">
          <cell r="C40">
            <v>104.565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119.157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56.21</v>
          </cell>
          <cell r="O7">
            <v>59.38</v>
          </cell>
          <cell r="P7">
            <v>61</v>
          </cell>
          <cell r="Q7">
            <v>62.11</v>
          </cell>
          <cell r="R7">
            <v>64</v>
          </cell>
          <cell r="S7">
            <v>67.89</v>
          </cell>
          <cell r="T7">
            <v>84.92</v>
          </cell>
          <cell r="U7">
            <v>77.25</v>
          </cell>
          <cell r="V7">
            <v>98.88</v>
          </cell>
          <cell r="W7">
            <v>95.62</v>
          </cell>
          <cell r="X7">
            <v>85.93</v>
          </cell>
          <cell r="Y7">
            <v>86.62</v>
          </cell>
        </row>
        <row r="37">
          <cell r="V37">
            <v>0.627</v>
          </cell>
          <cell r="W37">
            <v>7.4029999999999996</v>
          </cell>
          <cell r="X37">
            <v>8.43</v>
          </cell>
          <cell r="Y37">
            <v>8.6750000000000007</v>
          </cell>
        </row>
        <row r="59">
          <cell r="N59">
            <v>4.58</v>
          </cell>
          <cell r="O59">
            <v>6.3520000000000003</v>
          </cell>
          <cell r="P59">
            <v>23.802</v>
          </cell>
          <cell r="Q59">
            <v>17.891000000000002</v>
          </cell>
          <cell r="R59">
            <v>14.552</v>
          </cell>
          <cell r="S59">
            <v>34.223999999999997</v>
          </cell>
          <cell r="T59">
            <v>30.405999999999999</v>
          </cell>
          <cell r="U59">
            <v>4.8680000000000003</v>
          </cell>
          <cell r="V59">
            <v>7.4629999999999992</v>
          </cell>
          <cell r="W59">
            <v>5.6180000000000003</v>
          </cell>
          <cell r="X59">
            <v>9.3439999999999994</v>
          </cell>
          <cell r="Y59">
            <v>6.0949999999999998</v>
          </cell>
        </row>
        <row r="66">
          <cell r="N66">
            <v>19.872999999999998</v>
          </cell>
          <cell r="O66">
            <v>13.391999999999999</v>
          </cell>
          <cell r="P66">
            <v>8.3000000000000004E-2</v>
          </cell>
          <cell r="R66">
            <v>7.9000000000000001E-2</v>
          </cell>
          <cell r="T66">
            <v>0.217</v>
          </cell>
          <cell r="U66">
            <v>0.89200000000000002</v>
          </cell>
          <cell r="Y66">
            <v>0.53</v>
          </cell>
        </row>
      </sheetData>
      <sheetData sheetId="17">
        <row r="59">
          <cell r="N59">
            <v>24.22</v>
          </cell>
          <cell r="O59">
            <v>19.551000000000002</v>
          </cell>
          <cell r="P59">
            <v>14.963000000000001</v>
          </cell>
          <cell r="Q59">
            <v>5.125</v>
          </cell>
          <cell r="R59">
            <v>7.9350000000000005</v>
          </cell>
          <cell r="S59">
            <v>18.176000000000002</v>
          </cell>
          <cell r="T59">
            <v>22.688000000000002</v>
          </cell>
          <cell r="U59">
            <v>5.0289999999999999</v>
          </cell>
          <cell r="V59">
            <v>0.4</v>
          </cell>
          <cell r="W59">
            <v>0.53</v>
          </cell>
          <cell r="X59">
            <v>0.35</v>
          </cell>
          <cell r="Y59">
            <v>0.19</v>
          </cell>
        </row>
        <row r="65">
          <cell r="N65">
            <v>0.23300000000000001</v>
          </cell>
          <cell r="O65">
            <v>0.193</v>
          </cell>
          <cell r="P65">
            <v>5.8000000000000003E-2</v>
          </cell>
          <cell r="Q65">
            <v>0.17</v>
          </cell>
          <cell r="R65">
            <v>0.109</v>
          </cell>
          <cell r="S65">
            <v>6.0999999999999999E-2</v>
          </cell>
          <cell r="T65">
            <v>9.1999999999999998E-2</v>
          </cell>
          <cell r="U65">
            <v>3.1E-2</v>
          </cell>
          <cell r="V65">
            <v>0.184</v>
          </cell>
          <cell r="W65">
            <v>0.159</v>
          </cell>
          <cell r="X65">
            <v>0.20899999999999999</v>
          </cell>
          <cell r="Y65">
            <v>0.17499999999999999</v>
          </cell>
        </row>
        <row r="66">
          <cell r="P66">
            <v>8.8640000000000008</v>
          </cell>
          <cell r="Q66">
            <v>12.596</v>
          </cell>
          <cell r="R66">
            <v>6.5869999999999997</v>
          </cell>
          <cell r="S66">
            <v>15.987</v>
          </cell>
          <cell r="T66">
            <v>7.843</v>
          </cell>
          <cell r="U66">
            <v>0.7</v>
          </cell>
          <cell r="V66">
            <v>7.5060000000000002</v>
          </cell>
          <cell r="W66">
            <v>12.332000000000001</v>
          </cell>
          <cell r="X66">
            <v>17.215000000000003</v>
          </cell>
          <cell r="Y66">
            <v>14.935</v>
          </cell>
        </row>
      </sheetData>
      <sheetData sheetId="18">
        <row r="7">
          <cell r="N7">
            <v>56.21</v>
          </cell>
          <cell r="O7">
            <v>59.38</v>
          </cell>
          <cell r="P7">
            <v>61</v>
          </cell>
          <cell r="Q7">
            <v>62.11</v>
          </cell>
          <cell r="R7">
            <v>64</v>
          </cell>
          <cell r="S7">
            <v>67.89</v>
          </cell>
          <cell r="T7">
            <v>84.92</v>
          </cell>
          <cell r="U7">
            <v>77.25</v>
          </cell>
          <cell r="V7">
            <v>98.88</v>
          </cell>
          <cell r="W7">
            <v>95.62</v>
          </cell>
          <cell r="X7">
            <v>85.93</v>
          </cell>
          <cell r="Y7">
            <v>86.62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44273</v>
          </cell>
        </row>
        <row r="4">
          <cell r="B4">
            <v>44273</v>
          </cell>
        </row>
        <row r="5">
          <cell r="B5">
            <v>44273</v>
          </cell>
        </row>
        <row r="6">
          <cell r="B6">
            <v>44273</v>
          </cell>
        </row>
        <row r="7">
          <cell r="B7">
            <v>44273</v>
          </cell>
        </row>
        <row r="8">
          <cell r="B8">
            <v>44273</v>
          </cell>
        </row>
        <row r="9">
          <cell r="B9">
            <v>44273</v>
          </cell>
        </row>
        <row r="10">
          <cell r="B10">
            <v>44273</v>
          </cell>
        </row>
        <row r="11">
          <cell r="B11">
            <v>44273</v>
          </cell>
        </row>
        <row r="12">
          <cell r="B12">
            <v>44273</v>
          </cell>
        </row>
        <row r="13">
          <cell r="B13">
            <v>44273</v>
          </cell>
        </row>
        <row r="14">
          <cell r="B14">
            <v>44273</v>
          </cell>
        </row>
        <row r="15">
          <cell r="B15">
            <v>44273</v>
          </cell>
        </row>
        <row r="16">
          <cell r="B16">
            <v>44273</v>
          </cell>
        </row>
      </sheetData>
      <sheetData sheetId="41">
        <row r="2">
          <cell r="C2">
            <v>44275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24.452999999999999</v>
      </c>
      <c r="O4" s="18">
        <v>19.744</v>
      </c>
      <c r="P4" s="18">
        <v>23.884999999999998</v>
      </c>
      <c r="Q4" s="18">
        <v>17.891000000000002</v>
      </c>
      <c r="R4" s="18">
        <v>14.631</v>
      </c>
      <c r="S4" s="18">
        <v>34.223999999999997</v>
      </c>
      <c r="T4" s="18">
        <v>30.622999999999998</v>
      </c>
      <c r="U4" s="18">
        <v>5.7600000000000007</v>
      </c>
      <c r="V4" s="18">
        <v>8.09</v>
      </c>
      <c r="W4" s="18">
        <v>13.020999999999999</v>
      </c>
      <c r="X4" s="18">
        <v>17.773999999999997</v>
      </c>
      <c r="Y4" s="18">
        <v>15.3</v>
      </c>
      <c r="Z4" s="19"/>
      <c r="AA4" s="20">
        <f>SUM(B4:Z4)</f>
        <v>225.39599999999999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56.21</v>
      </c>
      <c r="O7" s="28">
        <v>59.38</v>
      </c>
      <c r="P7" s="28">
        <v>61</v>
      </c>
      <c r="Q7" s="28">
        <v>62.11</v>
      </c>
      <c r="R7" s="28">
        <v>64</v>
      </c>
      <c r="S7" s="28">
        <v>67.89</v>
      </c>
      <c r="T7" s="28">
        <v>84.92</v>
      </c>
      <c r="U7" s="28">
        <v>77.25</v>
      </c>
      <c r="V7" s="28">
        <v>98.88</v>
      </c>
      <c r="W7" s="28">
        <v>95.62</v>
      </c>
      <c r="X7" s="28">
        <v>85.93</v>
      </c>
      <c r="Y7" s="28">
        <v>86.62</v>
      </c>
      <c r="Z7" s="29"/>
      <c r="AA7" s="30">
        <f>IF(SUM(GR_MAINLAND_MCP_SUM_SELL)&lt;&gt;0,AVERAGEIF(GR_MAINLAND_MCP_SUM_SELL,"&lt;&gt;"""),"")</f>
        <v>74.984166666666667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0.627</v>
      </c>
      <c r="W11" s="47">
        <v>7.4029999999999996</v>
      </c>
      <c r="X11" s="47">
        <v>8.43</v>
      </c>
      <c r="Y11" s="47">
        <v>8.6750000000000007</v>
      </c>
      <c r="Z11" s="48"/>
      <c r="AA11" s="49">
        <f>SUM(B11:Z11)</f>
        <v>25.135000000000002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4.58</v>
      </c>
      <c r="O13" s="52">
        <v>6.3520000000000003</v>
      </c>
      <c r="P13" s="52">
        <v>23.802</v>
      </c>
      <c r="Q13" s="52">
        <v>17.891000000000002</v>
      </c>
      <c r="R13" s="52">
        <v>14.552</v>
      </c>
      <c r="S13" s="52">
        <v>34.223999999999997</v>
      </c>
      <c r="T13" s="52">
        <v>30.405999999999999</v>
      </c>
      <c r="U13" s="52">
        <v>4.8680000000000003</v>
      </c>
      <c r="V13" s="52">
        <v>7.4629999999999992</v>
      </c>
      <c r="W13" s="52">
        <v>5.6180000000000003</v>
      </c>
      <c r="X13" s="52">
        <v>9.3439999999999994</v>
      </c>
      <c r="Y13" s="52">
        <v>6.0949999999999998</v>
      </c>
      <c r="Z13" s="53"/>
      <c r="AA13" s="54">
        <f>SUM(B13:Z13)</f>
        <v>165.19499999999996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4.58</v>
      </c>
      <c r="O14" s="57">
        <f t="shared" si="0"/>
        <v>6.3520000000000003</v>
      </c>
      <c r="P14" s="57">
        <f t="shared" si="0"/>
        <v>23.802</v>
      </c>
      <c r="Q14" s="57">
        <f t="shared" si="0"/>
        <v>17.891000000000002</v>
      </c>
      <c r="R14" s="57">
        <f t="shared" si="0"/>
        <v>14.552</v>
      </c>
      <c r="S14" s="57">
        <f t="shared" si="0"/>
        <v>34.223999999999997</v>
      </c>
      <c r="T14" s="57">
        <f t="shared" si="0"/>
        <v>30.405999999999999</v>
      </c>
      <c r="U14" s="57">
        <f t="shared" si="0"/>
        <v>4.8680000000000003</v>
      </c>
      <c r="V14" s="57">
        <f t="shared" si="0"/>
        <v>8.09</v>
      </c>
      <c r="W14" s="57">
        <f t="shared" si="0"/>
        <v>13.021000000000001</v>
      </c>
      <c r="X14" s="57">
        <f t="shared" si="0"/>
        <v>17.774000000000001</v>
      </c>
      <c r="Y14" s="57">
        <f t="shared" si="0"/>
        <v>14.77</v>
      </c>
      <c r="Z14" s="58" t="str">
        <f t="shared" si="0"/>
        <v/>
      </c>
      <c r="AA14" s="59">
        <f>SUM(AA9:AA13)</f>
        <v>190.32999999999996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19.872999999999998</v>
      </c>
      <c r="O19" s="76">
        <v>13.391999999999999</v>
      </c>
      <c r="P19" s="76">
        <v>8.3000000000000004E-2</v>
      </c>
      <c r="Q19" s="76"/>
      <c r="R19" s="76">
        <v>7.9000000000000001E-2</v>
      </c>
      <c r="S19" s="76"/>
      <c r="T19" s="76">
        <v>0.217</v>
      </c>
      <c r="U19" s="76">
        <v>0.89200000000000002</v>
      </c>
      <c r="V19" s="76"/>
      <c r="W19" s="76"/>
      <c r="X19" s="76"/>
      <c r="Y19" s="76">
        <v>0.53</v>
      </c>
      <c r="Z19" s="73"/>
      <c r="AA19" s="74">
        <f>SUM(B19:Z19)</f>
        <v>35.066000000000003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19.872999999999998</v>
      </c>
      <c r="O22" s="83">
        <f t="shared" si="1"/>
        <v>13.391999999999999</v>
      </c>
      <c r="P22" s="83">
        <f t="shared" si="1"/>
        <v>8.3000000000000004E-2</v>
      </c>
      <c r="Q22" s="83">
        <f t="shared" si="1"/>
        <v>0</v>
      </c>
      <c r="R22" s="83">
        <f t="shared" si="1"/>
        <v>7.9000000000000001E-2</v>
      </c>
      <c r="S22" s="83">
        <f t="shared" si="1"/>
        <v>0</v>
      </c>
      <c r="T22" s="83">
        <f t="shared" si="1"/>
        <v>0.217</v>
      </c>
      <c r="U22" s="83">
        <f t="shared" si="1"/>
        <v>0.89200000000000002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0.53</v>
      </c>
      <c r="Z22" s="84" t="str">
        <f t="shared" si="1"/>
        <v/>
      </c>
      <c r="AA22" s="85">
        <f>SUM(AA17:AA21)</f>
        <v>35.066000000000003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24.452999999999999</v>
      </c>
      <c r="O26" s="72">
        <v>19.744</v>
      </c>
      <c r="P26" s="72">
        <v>23.885000000000002</v>
      </c>
      <c r="Q26" s="72">
        <v>17.890999999999998</v>
      </c>
      <c r="R26" s="72">
        <v>14.631</v>
      </c>
      <c r="S26" s="72">
        <v>34.223999999999997</v>
      </c>
      <c r="T26" s="72">
        <v>30.623000000000001</v>
      </c>
      <c r="U26" s="72">
        <v>5.76</v>
      </c>
      <c r="V26" s="72">
        <v>8.09</v>
      </c>
      <c r="W26" s="72">
        <v>13.021000000000001</v>
      </c>
      <c r="X26" s="72">
        <v>17.774000000000001</v>
      </c>
      <c r="Y26" s="72">
        <v>15.3</v>
      </c>
      <c r="Z26" s="73"/>
      <c r="AA26" s="74">
        <f>SUM(B26:Z26)</f>
        <v>225.39600000000002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24.452999999999999</v>
      </c>
      <c r="O28" s="57">
        <f t="shared" si="2"/>
        <v>19.744</v>
      </c>
      <c r="P28" s="57">
        <f t="shared" si="2"/>
        <v>23.885000000000002</v>
      </c>
      <c r="Q28" s="57">
        <f t="shared" si="2"/>
        <v>17.890999999999998</v>
      </c>
      <c r="R28" s="57">
        <f t="shared" si="2"/>
        <v>14.631</v>
      </c>
      <c r="S28" s="57">
        <f t="shared" si="2"/>
        <v>34.223999999999997</v>
      </c>
      <c r="T28" s="57">
        <f t="shared" si="2"/>
        <v>30.623000000000001</v>
      </c>
      <c r="U28" s="57">
        <f t="shared" si="2"/>
        <v>5.76</v>
      </c>
      <c r="V28" s="57">
        <f t="shared" si="2"/>
        <v>8.09</v>
      </c>
      <c r="W28" s="57">
        <f t="shared" si="2"/>
        <v>13.021000000000001</v>
      </c>
      <c r="X28" s="57">
        <f t="shared" si="2"/>
        <v>17.774000000000001</v>
      </c>
      <c r="Y28" s="57">
        <f t="shared" si="2"/>
        <v>15.3</v>
      </c>
      <c r="Z28" s="58" t="str">
        <f t="shared" si="2"/>
        <v/>
      </c>
      <c r="AA28" s="59">
        <f>SUM(AA25:AA27)</f>
        <v>225.39600000000002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24.452999999999996</v>
      </c>
      <c r="O47" s="83">
        <f t="shared" si="8"/>
        <v>19.744</v>
      </c>
      <c r="P47" s="83">
        <f t="shared" si="8"/>
        <v>23.884999999999998</v>
      </c>
      <c r="Q47" s="83">
        <f t="shared" si="8"/>
        <v>17.891000000000002</v>
      </c>
      <c r="R47" s="83">
        <f t="shared" si="8"/>
        <v>14.631</v>
      </c>
      <c r="S47" s="83">
        <f t="shared" si="8"/>
        <v>34.223999999999997</v>
      </c>
      <c r="T47" s="83">
        <f t="shared" si="8"/>
        <v>30.622999999999998</v>
      </c>
      <c r="U47" s="83">
        <f t="shared" si="8"/>
        <v>5.7600000000000007</v>
      </c>
      <c r="V47" s="83">
        <f t="shared" si="8"/>
        <v>8.09</v>
      </c>
      <c r="W47" s="83">
        <f t="shared" si="8"/>
        <v>13.021000000000001</v>
      </c>
      <c r="X47" s="83">
        <f t="shared" si="8"/>
        <v>17.774000000000001</v>
      </c>
      <c r="Y47" s="83">
        <f t="shared" si="8"/>
        <v>15.299999999999999</v>
      </c>
      <c r="Z47" s="84" t="str">
        <f t="shared" si="8"/>
        <v/>
      </c>
      <c r="AA47" s="100">
        <f>SUM(B47:Z47)</f>
        <v>225.39600000000002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24.453000000000003</v>
      </c>
      <c r="O4" s="18">
        <v>19.744</v>
      </c>
      <c r="P4" s="18">
        <v>23.885000000000002</v>
      </c>
      <c r="Q4" s="18">
        <v>17.890999999999998</v>
      </c>
      <c r="R4" s="18">
        <v>14.630999999999997</v>
      </c>
      <c r="S4" s="18">
        <v>34.224000000000004</v>
      </c>
      <c r="T4" s="18">
        <v>30.623000000000001</v>
      </c>
      <c r="U4" s="18">
        <v>5.7600000000000007</v>
      </c>
      <c r="V4" s="18">
        <v>8.09</v>
      </c>
      <c r="W4" s="18">
        <v>13.020999999999999</v>
      </c>
      <c r="X4" s="18">
        <v>17.774000000000001</v>
      </c>
      <c r="Y4" s="18">
        <v>15.299999999999999</v>
      </c>
      <c r="Z4" s="19"/>
      <c r="AA4" s="20">
        <f>SUM(B4:Z4)</f>
        <v>225.39600000000002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56.21</v>
      </c>
      <c r="O7" s="28">
        <v>59.38</v>
      </c>
      <c r="P7" s="28">
        <v>61</v>
      </c>
      <c r="Q7" s="28">
        <v>62.11</v>
      </c>
      <c r="R7" s="28">
        <v>64</v>
      </c>
      <c r="S7" s="28">
        <v>67.89</v>
      </c>
      <c r="T7" s="28">
        <v>84.92</v>
      </c>
      <c r="U7" s="28">
        <v>77.25</v>
      </c>
      <c r="V7" s="28">
        <v>98.88</v>
      </c>
      <c r="W7" s="28">
        <v>95.62</v>
      </c>
      <c r="X7" s="28">
        <v>85.93</v>
      </c>
      <c r="Y7" s="28">
        <v>86.62</v>
      </c>
      <c r="Z7" s="29"/>
      <c r="AA7" s="30">
        <v>74.984166666666667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24.22</v>
      </c>
      <c r="O13" s="52">
        <v>19.551000000000002</v>
      </c>
      <c r="P13" s="52">
        <v>14.963000000000001</v>
      </c>
      <c r="Q13" s="52">
        <v>5.125</v>
      </c>
      <c r="R13" s="52">
        <v>7.9350000000000005</v>
      </c>
      <c r="S13" s="52">
        <v>18.176000000000002</v>
      </c>
      <c r="T13" s="52">
        <v>22.688000000000002</v>
      </c>
      <c r="U13" s="52">
        <v>5.0289999999999999</v>
      </c>
      <c r="V13" s="52">
        <v>0.4</v>
      </c>
      <c r="W13" s="52">
        <v>0.53</v>
      </c>
      <c r="X13" s="52">
        <v>0.35</v>
      </c>
      <c r="Y13" s="52">
        <v>0.19</v>
      </c>
      <c r="Z13" s="53"/>
      <c r="AA13" s="54">
        <f>SUM(B13:Z13)</f>
        <v>119.157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24.22</v>
      </c>
      <c r="O14" s="57">
        <f t="shared" si="0"/>
        <v>19.551000000000002</v>
      </c>
      <c r="P14" s="57">
        <f t="shared" si="0"/>
        <v>14.963000000000001</v>
      </c>
      <c r="Q14" s="57">
        <f t="shared" si="0"/>
        <v>5.125</v>
      </c>
      <c r="R14" s="57">
        <f t="shared" si="0"/>
        <v>7.9350000000000005</v>
      </c>
      <c r="S14" s="57">
        <f t="shared" si="0"/>
        <v>18.176000000000002</v>
      </c>
      <c r="T14" s="57">
        <f t="shared" si="0"/>
        <v>22.688000000000002</v>
      </c>
      <c r="U14" s="57">
        <f t="shared" si="0"/>
        <v>5.0289999999999999</v>
      </c>
      <c r="V14" s="57">
        <f t="shared" si="0"/>
        <v>0.4</v>
      </c>
      <c r="W14" s="57">
        <f t="shared" si="0"/>
        <v>0.53</v>
      </c>
      <c r="X14" s="57">
        <f t="shared" si="0"/>
        <v>0.35</v>
      </c>
      <c r="Y14" s="57">
        <f t="shared" si="0"/>
        <v>0.19</v>
      </c>
      <c r="Z14" s="58" t="str">
        <f t="shared" si="0"/>
        <v/>
      </c>
      <c r="AA14" s="59">
        <f>SUM(AA9:AA13)</f>
        <v>119.157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0.23300000000000001</v>
      </c>
      <c r="O18" s="72">
        <v>0.193</v>
      </c>
      <c r="P18" s="72">
        <v>5.8000000000000003E-2</v>
      </c>
      <c r="Q18" s="72">
        <v>0.17</v>
      </c>
      <c r="R18" s="72">
        <v>0.109</v>
      </c>
      <c r="S18" s="72">
        <v>6.0999999999999999E-2</v>
      </c>
      <c r="T18" s="72">
        <v>9.1999999999999998E-2</v>
      </c>
      <c r="U18" s="72">
        <v>3.1E-2</v>
      </c>
      <c r="V18" s="72">
        <v>0.184</v>
      </c>
      <c r="W18" s="72">
        <v>0.159</v>
      </c>
      <c r="X18" s="72">
        <v>0.20899999999999999</v>
      </c>
      <c r="Y18" s="72">
        <v>0.17499999999999999</v>
      </c>
      <c r="Z18" s="73"/>
      <c r="AA18" s="74">
        <f>SUM(B18:Z18)</f>
        <v>1.6740000000000002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8.8640000000000008</v>
      </c>
      <c r="Q19" s="76">
        <v>12.596</v>
      </c>
      <c r="R19" s="76">
        <v>6.5869999999999997</v>
      </c>
      <c r="S19" s="76">
        <v>15.987</v>
      </c>
      <c r="T19" s="76">
        <v>7.843</v>
      </c>
      <c r="U19" s="76">
        <v>0.7</v>
      </c>
      <c r="V19" s="76">
        <v>7.5060000000000002</v>
      </c>
      <c r="W19" s="76">
        <v>12.332000000000001</v>
      </c>
      <c r="X19" s="76">
        <v>17.215000000000003</v>
      </c>
      <c r="Y19" s="76">
        <v>14.935</v>
      </c>
      <c r="Z19" s="73"/>
      <c r="AA19" s="74">
        <f>SUM(B19:Z19)</f>
        <v>104.565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0.23300000000000001</v>
      </c>
      <c r="O22" s="83">
        <f t="shared" si="1"/>
        <v>0.193</v>
      </c>
      <c r="P22" s="83">
        <f t="shared" si="1"/>
        <v>8.9220000000000006</v>
      </c>
      <c r="Q22" s="83">
        <f t="shared" si="1"/>
        <v>12.766</v>
      </c>
      <c r="R22" s="83">
        <f t="shared" si="1"/>
        <v>6.6959999999999997</v>
      </c>
      <c r="S22" s="83">
        <f t="shared" si="1"/>
        <v>16.048000000000002</v>
      </c>
      <c r="T22" s="83">
        <f t="shared" si="1"/>
        <v>7.9349999999999996</v>
      </c>
      <c r="U22" s="83">
        <f t="shared" si="1"/>
        <v>0.73099999999999998</v>
      </c>
      <c r="V22" s="83">
        <f t="shared" si="1"/>
        <v>7.69</v>
      </c>
      <c r="W22" s="83">
        <f t="shared" si="1"/>
        <v>12.491000000000001</v>
      </c>
      <c r="X22" s="83">
        <f t="shared" si="1"/>
        <v>17.424000000000003</v>
      </c>
      <c r="Y22" s="83">
        <f t="shared" si="1"/>
        <v>15.110000000000001</v>
      </c>
      <c r="Z22" s="84">
        <f t="shared" si="1"/>
        <v>0</v>
      </c>
      <c r="AA22" s="85">
        <f t="shared" si="1"/>
        <v>106.239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24.452999999999999</v>
      </c>
      <c r="O26" s="72">
        <v>19.744</v>
      </c>
      <c r="P26" s="72">
        <v>23.885000000000002</v>
      </c>
      <c r="Q26" s="72">
        <v>17.890999999999998</v>
      </c>
      <c r="R26" s="72">
        <v>14.631</v>
      </c>
      <c r="S26" s="72">
        <v>34.223999999999997</v>
      </c>
      <c r="T26" s="72">
        <v>30.623000000000001</v>
      </c>
      <c r="U26" s="72">
        <v>5.76</v>
      </c>
      <c r="V26" s="72">
        <v>8.09</v>
      </c>
      <c r="W26" s="72">
        <v>13.021000000000001</v>
      </c>
      <c r="X26" s="72">
        <v>17.774000000000001</v>
      </c>
      <c r="Y26" s="72">
        <v>15.3</v>
      </c>
      <c r="Z26" s="73"/>
      <c r="AA26" s="74">
        <f>SUM(B26:Z26)</f>
        <v>225.39600000000002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24.452999999999999</v>
      </c>
      <c r="O28" s="57">
        <f t="shared" si="2"/>
        <v>19.744</v>
      </c>
      <c r="P28" s="57">
        <f t="shared" si="2"/>
        <v>23.885000000000002</v>
      </c>
      <c r="Q28" s="57">
        <f t="shared" si="2"/>
        <v>17.890999999999998</v>
      </c>
      <c r="R28" s="57">
        <f t="shared" si="2"/>
        <v>14.631</v>
      </c>
      <c r="S28" s="57">
        <f t="shared" si="2"/>
        <v>34.223999999999997</v>
      </c>
      <c r="T28" s="57">
        <f t="shared" si="2"/>
        <v>30.623000000000001</v>
      </c>
      <c r="U28" s="57">
        <f t="shared" si="2"/>
        <v>5.76</v>
      </c>
      <c r="V28" s="57">
        <f t="shared" si="2"/>
        <v>8.09</v>
      </c>
      <c r="W28" s="57">
        <f t="shared" si="2"/>
        <v>13.021000000000001</v>
      </c>
      <c r="X28" s="57">
        <f t="shared" si="2"/>
        <v>17.774000000000001</v>
      </c>
      <c r="Y28" s="57">
        <f t="shared" si="2"/>
        <v>15.3</v>
      </c>
      <c r="Z28" s="58">
        <f t="shared" si="2"/>
        <v>0</v>
      </c>
      <c r="AA28" s="59">
        <f t="shared" si="2"/>
        <v>225.39600000000002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24.452999999999999</v>
      </c>
      <c r="O47" s="83">
        <f t="shared" si="8"/>
        <v>19.744000000000003</v>
      </c>
      <c r="P47" s="83">
        <f t="shared" si="8"/>
        <v>23.885000000000002</v>
      </c>
      <c r="Q47" s="83">
        <f t="shared" si="8"/>
        <v>17.890999999999998</v>
      </c>
      <c r="R47" s="83">
        <f t="shared" si="8"/>
        <v>14.631</v>
      </c>
      <c r="S47" s="83">
        <f t="shared" si="8"/>
        <v>34.224000000000004</v>
      </c>
      <c r="T47" s="83">
        <f t="shared" si="8"/>
        <v>30.623000000000001</v>
      </c>
      <c r="U47" s="83">
        <f t="shared" si="8"/>
        <v>5.76</v>
      </c>
      <c r="V47" s="83">
        <f t="shared" si="8"/>
        <v>8.09</v>
      </c>
      <c r="W47" s="83">
        <f t="shared" si="8"/>
        <v>13.021000000000001</v>
      </c>
      <c r="X47" s="83">
        <f t="shared" si="8"/>
        <v>17.774000000000004</v>
      </c>
      <c r="Y47" s="83">
        <f t="shared" si="8"/>
        <v>15.3</v>
      </c>
      <c r="Z47" s="84">
        <f t="shared" si="8"/>
        <v>0</v>
      </c>
      <c r="AA47" s="100">
        <f>SUM(B47:Z47)</f>
        <v>225.39600000000002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2021-03-19T09:16:19Z</dcterms:created>
  <dcterms:modified xsi:type="dcterms:W3CDTF">2021-03-19T09:16:19Z</dcterms:modified>
</cp:coreProperties>
</file>