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<sst xmlns="http://schemas.openxmlformats.org/spreadsheetml/2006/main" count="110" uniqueCount="50">
  <si>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17/03/2021 11:19:50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</si>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</sst>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75</c:v>
                </c:pt>
                <c:pt idx="22">
                  <c:v>73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5</c:v>
                </c:pt>
                <c:pt idx="23">
                  <c:v>12.768000000000001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24.943999999999999</c:v>
                </c:pt>
                <c:pt idx="13">
                  <c:v>30.523</c:v>
                </c:pt>
                <c:pt idx="14">
                  <c:v>20.956</c:v>
                </c:pt>
                <c:pt idx="15">
                  <c:v>17.238</c:v>
                </c:pt>
                <c:pt idx="16">
                  <c:v>12.68</c:v>
                </c:pt>
                <c:pt idx="17">
                  <c:v>11.455</c:v>
                </c:pt>
                <c:pt idx="18">
                  <c:v>11.266999999999999</c:v>
                </c:pt>
                <c:pt idx="19">
                  <c:v>2.2999999999999998</c:v>
                </c:pt>
                <c:pt idx="20">
                  <c:v>9.41</c:v>
                </c:pt>
                <c:pt idx="21">
                  <c:v>93.734999999999999</c:v>
                </c:pt>
                <c:pt idx="22">
                  <c:v>120.48800000000001</c:v>
                </c:pt>
                <c:pt idx="23">
                  <c:v>117.40599999999999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1540904"/>
        <c:axId val="451541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25.414000000000001</c:v>
                </c:pt>
                <c:pt idx="13">
                  <c:v>30.993000000000002</c:v>
                </c:pt>
                <c:pt idx="14">
                  <c:v>20.956</c:v>
                </c:pt>
                <c:pt idx="15">
                  <c:v>17.238</c:v>
                </c:pt>
                <c:pt idx="16">
                  <c:v>12.68</c:v>
                </c:pt>
                <c:pt idx="17">
                  <c:v>11.454999999999998</c:v>
                </c:pt>
                <c:pt idx="18">
                  <c:v>15.827999999999999</c:v>
                </c:pt>
                <c:pt idx="19">
                  <c:v>20.731000000000002</c:v>
                </c:pt>
                <c:pt idx="20">
                  <c:v>19.558999999999997</c:v>
                </c:pt>
                <c:pt idx="21">
                  <c:v>200.88400000000001</c:v>
                </c:pt>
                <c:pt idx="22">
                  <c:v>202.00599999999997</c:v>
                </c:pt>
                <c:pt idx="23">
                  <c:v>205.65600000000001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540904"/>
        <c:axId val="451541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54.82</c:v>
                </c:pt>
                <c:pt idx="13">
                  <c:v>51.37</c:v>
                </c:pt>
                <c:pt idx="14">
                  <c:v>51.8</c:v>
                </c:pt>
                <c:pt idx="15">
                  <c:v>54.95</c:v>
                </c:pt>
                <c:pt idx="16">
                  <c:v>54.53</c:v>
                </c:pt>
                <c:pt idx="17">
                  <c:v>58.55</c:v>
                </c:pt>
                <c:pt idx="18">
                  <c:v>69.19</c:v>
                </c:pt>
                <c:pt idx="19">
                  <c:v>58.93</c:v>
                </c:pt>
                <c:pt idx="20">
                  <c:v>37.64</c:v>
                </c:pt>
                <c:pt idx="21">
                  <c:v>58.57</c:v>
                </c:pt>
                <c:pt idx="22">
                  <c:v>54.95</c:v>
                </c:pt>
                <c:pt idx="23">
                  <c:v>50.19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542080"/>
        <c:axId val="451541688"/>
      </c:lineChart>
      <c:catAx>
        <c:axId val="451540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541296"/>
        <c:crosses val="autoZero"/>
        <c:auto val="1"/>
        <c:lblAlgn val="ctr"/>
        <c:lblOffset val="100"/>
        <c:noMultiLvlLbl val="0"/>
      </c:catAx>
      <c:valAx>
        <c:axId val="45154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540904"/>
        <c:crosses val="autoZero"/>
        <c:crossBetween val="between"/>
      </c:valAx>
      <c:valAx>
        <c:axId val="451541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542080"/>
        <c:crosses val="max"/>
        <c:crossBetween val="between"/>
      </c:valAx>
      <c:catAx>
        <c:axId val="451542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1541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44272</v>
          </cell>
        </row>
        <row r="5">
          <cell r="C5" t="str">
            <v>LIDA3</v>
          </cell>
        </row>
        <row r="26">
          <cell r="C26">
            <v>218</v>
          </cell>
        </row>
        <row r="27">
          <cell r="C27">
            <v>17.768000000000001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472.40200000000004</v>
          </cell>
        </row>
        <row r="31">
          <cell r="C31">
            <v>0.94</v>
          </cell>
        </row>
        <row r="32">
          <cell r="C32">
            <v>20.018999999999998</v>
          </cell>
        </row>
        <row r="33">
          <cell r="C33">
            <v>54.271000000000001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10.48</v>
          </cell>
        </row>
        <row r="39">
          <cell r="C39">
            <v>3.5459999999999998</v>
          </cell>
        </row>
        <row r="40">
          <cell r="C40">
            <v>116.77400000000002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585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67.600000000000009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54.82</v>
          </cell>
          <cell r="O7">
            <v>51.37</v>
          </cell>
          <cell r="P7">
            <v>51.8</v>
          </cell>
          <cell r="Q7">
            <v>54.95</v>
          </cell>
          <cell r="R7">
            <v>54.53</v>
          </cell>
          <cell r="S7">
            <v>58.55</v>
          </cell>
          <cell r="T7">
            <v>69.19</v>
          </cell>
          <cell r="U7">
            <v>58.93</v>
          </cell>
          <cell r="V7">
            <v>37.64</v>
          </cell>
          <cell r="W7">
            <v>58.57</v>
          </cell>
          <cell r="X7">
            <v>54.95</v>
          </cell>
          <cell r="Y7">
            <v>50.19</v>
          </cell>
        </row>
        <row r="23">
          <cell r="W23">
            <v>75</v>
          </cell>
          <cell r="X23">
            <v>73</v>
          </cell>
          <cell r="Y23">
            <v>70</v>
          </cell>
        </row>
        <row r="25">
          <cell r="X25">
            <v>5</v>
          </cell>
          <cell r="Y25">
            <v>12.768000000000001</v>
          </cell>
        </row>
        <row r="59">
          <cell r="N59">
            <v>24.943999999999999</v>
          </cell>
          <cell r="O59">
            <v>30.523</v>
          </cell>
          <cell r="P59">
            <v>20.956</v>
          </cell>
          <cell r="Q59">
            <v>17.238</v>
          </cell>
          <cell r="R59">
            <v>12.68</v>
          </cell>
          <cell r="S59">
            <v>11.455</v>
          </cell>
          <cell r="T59">
            <v>11.266999999999999</v>
          </cell>
          <cell r="U59">
            <v>2.2999999999999998</v>
          </cell>
          <cell r="V59">
            <v>9.41</v>
          </cell>
          <cell r="W59">
            <v>93.734999999999999</v>
          </cell>
          <cell r="X59">
            <v>120.48800000000001</v>
          </cell>
          <cell r="Y59">
            <v>117.40599999999999</v>
          </cell>
        </row>
        <row r="64">
          <cell r="N64">
            <v>0.47</v>
          </cell>
          <cell r="O64">
            <v>0.47</v>
          </cell>
        </row>
        <row r="65">
          <cell r="T65">
            <v>2.9929999999999999</v>
          </cell>
          <cell r="U65">
            <v>8.8719999999999999</v>
          </cell>
          <cell r="W65">
            <v>8.1539999999999999</v>
          </cell>
        </row>
        <row r="66">
          <cell r="T66">
            <v>1.5680000000000001</v>
          </cell>
          <cell r="U66">
            <v>9.5589999999999993</v>
          </cell>
          <cell r="V66">
            <v>10.149000000000001</v>
          </cell>
          <cell r="W66">
            <v>23.995000000000005</v>
          </cell>
          <cell r="X66">
            <v>3.5179999999999998</v>
          </cell>
          <cell r="Y66">
            <v>5.4819999999999993</v>
          </cell>
        </row>
      </sheetData>
      <sheetData sheetId="17">
        <row r="20">
          <cell r="W20">
            <v>195</v>
          </cell>
          <cell r="X20">
            <v>195</v>
          </cell>
          <cell r="Y20">
            <v>195</v>
          </cell>
        </row>
        <row r="59">
          <cell r="N59">
            <v>1.9079999999999999</v>
          </cell>
          <cell r="O59">
            <v>2.7109999999999999</v>
          </cell>
          <cell r="P59">
            <v>0.158</v>
          </cell>
          <cell r="Q59">
            <v>0.60799999999999998</v>
          </cell>
          <cell r="R59">
            <v>0.216</v>
          </cell>
          <cell r="S59">
            <v>2.173</v>
          </cell>
          <cell r="T59">
            <v>10.039999999999999</v>
          </cell>
          <cell r="U59">
            <v>20.444000000000003</v>
          </cell>
          <cell r="V59">
            <v>19.251999999999999</v>
          </cell>
          <cell r="W59">
            <v>5.593</v>
          </cell>
          <cell r="X59">
            <v>1.7359999999999998</v>
          </cell>
          <cell r="Y59">
            <v>2.7609999999999997</v>
          </cell>
        </row>
        <row r="64">
          <cell r="T64">
            <v>0.48</v>
          </cell>
          <cell r="X64">
            <v>5</v>
          </cell>
          <cell r="Y64">
            <v>5</v>
          </cell>
        </row>
        <row r="65">
          <cell r="N65">
            <v>0.32300000000000001</v>
          </cell>
          <cell r="O65">
            <v>0.32399999999999995</v>
          </cell>
          <cell r="P65">
            <v>0.30499999999999999</v>
          </cell>
          <cell r="Q65">
            <v>0.27900000000000003</v>
          </cell>
          <cell r="R65">
            <v>0.29199999999999998</v>
          </cell>
          <cell r="S65">
            <v>0.29599999999999999</v>
          </cell>
          <cell r="T65">
            <v>0.29099999999999998</v>
          </cell>
          <cell r="U65">
            <v>0.28700000000000003</v>
          </cell>
          <cell r="V65">
            <v>0.307</v>
          </cell>
          <cell r="W65">
            <v>0.29100000000000004</v>
          </cell>
          <cell r="X65">
            <v>0.27</v>
          </cell>
          <cell r="Y65">
            <v>0.28100000000000003</v>
          </cell>
        </row>
        <row r="66">
          <cell r="N66">
            <v>23.183000000000003</v>
          </cell>
          <cell r="O66">
            <v>27.957999999999998</v>
          </cell>
          <cell r="P66">
            <v>20.493000000000002</v>
          </cell>
          <cell r="Q66">
            <v>16.350999999999999</v>
          </cell>
          <cell r="R66">
            <v>12.172000000000001</v>
          </cell>
          <cell r="S66">
            <v>8.9860000000000007</v>
          </cell>
          <cell r="T66">
            <v>5.0169999999999995</v>
          </cell>
          <cell r="Y66">
            <v>2.6139999999999999</v>
          </cell>
        </row>
      </sheetData>
      <sheetData sheetId="18">
        <row r="7">
          <cell r="N7">
            <v>54.82</v>
          </cell>
          <cell r="O7">
            <v>51.37</v>
          </cell>
          <cell r="P7">
            <v>51.8</v>
          </cell>
          <cell r="Q7">
            <v>54.95</v>
          </cell>
          <cell r="R7">
            <v>54.53</v>
          </cell>
          <cell r="S7">
            <v>58.55</v>
          </cell>
          <cell r="T7">
            <v>69.19</v>
          </cell>
          <cell r="U7">
            <v>58.93</v>
          </cell>
          <cell r="V7">
            <v>37.64</v>
          </cell>
          <cell r="W7">
            <v>58.57</v>
          </cell>
          <cell r="X7">
            <v>54.95</v>
          </cell>
          <cell r="Y7">
            <v>50.19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VIOLAR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LIG_MEGALOPOLIS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PETROGAZ</v>
          </cell>
        </row>
        <row r="35">
          <cell r="A35" t="str">
            <v>RENOPTIPOWER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44271</v>
          </cell>
        </row>
        <row r="4">
          <cell r="B4">
            <v>44271</v>
          </cell>
        </row>
        <row r="5">
          <cell r="B5">
            <v>44271</v>
          </cell>
        </row>
        <row r="6">
          <cell r="B6">
            <v>44271</v>
          </cell>
        </row>
        <row r="7">
          <cell r="B7">
            <v>44271</v>
          </cell>
        </row>
        <row r="8">
          <cell r="B8">
            <v>44271</v>
          </cell>
        </row>
        <row r="9">
          <cell r="B9">
            <v>44271</v>
          </cell>
        </row>
        <row r="10">
          <cell r="B10">
            <v>44271</v>
          </cell>
        </row>
        <row r="11">
          <cell r="B11">
            <v>44271</v>
          </cell>
        </row>
        <row r="12">
          <cell r="B12">
            <v>44271</v>
          </cell>
        </row>
        <row r="13">
          <cell r="B13">
            <v>44271</v>
          </cell>
        </row>
        <row r="14">
          <cell r="B14">
            <v>44271</v>
          </cell>
        </row>
        <row r="15">
          <cell r="B15">
            <v>44271</v>
          </cell>
        </row>
        <row r="16">
          <cell r="B16">
            <v>44271</v>
          </cell>
        </row>
      </sheetData>
      <sheetData sheetId="41">
        <row r="2">
          <cell r="C2">
            <v>44274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25.414000000000005</v>
      </c>
      <c r="O4" s="18">
        <v>30.992999999999999</v>
      </c>
      <c r="P4" s="18">
        <v>20.956</v>
      </c>
      <c r="Q4" s="18">
        <v>17.238</v>
      </c>
      <c r="R4" s="18">
        <v>12.68</v>
      </c>
      <c r="S4" s="18">
        <v>11.455</v>
      </c>
      <c r="T4" s="18">
        <v>15.827999999999999</v>
      </c>
      <c r="U4" s="18">
        <v>20.731000000000002</v>
      </c>
      <c r="V4" s="18">
        <v>19.558999999999997</v>
      </c>
      <c r="W4" s="18">
        <v>200.88399999999999</v>
      </c>
      <c r="X4" s="18">
        <v>202.006</v>
      </c>
      <c r="Y4" s="18">
        <v>205.65600000000001</v>
      </c>
      <c r="Z4" s="19"/>
      <c r="AA4" s="20">
        <f>SUM(B4:Z4)</f>
        <v>783.39999999999986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54.82</v>
      </c>
      <c r="O7" s="28">
        <v>51.37</v>
      </c>
      <c r="P7" s="28">
        <v>51.8</v>
      </c>
      <c r="Q7" s="28">
        <v>54.95</v>
      </c>
      <c r="R7" s="28">
        <v>54.53</v>
      </c>
      <c r="S7" s="28">
        <v>58.55</v>
      </c>
      <c r="T7" s="28">
        <v>69.19</v>
      </c>
      <c r="U7" s="28">
        <v>58.93</v>
      </c>
      <c r="V7" s="28">
        <v>37.64</v>
      </c>
      <c r="W7" s="28">
        <v>58.57</v>
      </c>
      <c r="X7" s="28">
        <v>54.95</v>
      </c>
      <c r="Y7" s="28">
        <v>50.19</v>
      </c>
      <c r="Z7" s="29"/>
      <c r="AA7" s="30">
        <f>IF(SUM(GR_MAINLAND_MCP_SUM_SELL)&lt;&gt;0,AVERAGEIF(GR_MAINLAND_MCP_SUM_SELL,"&lt;&gt;"""),"")</f>
        <v>54.624166666666667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75</v>
      </c>
      <c r="X10" s="42">
        <v>73</v>
      </c>
      <c r="Y10" s="42">
        <v>70</v>
      </c>
      <c r="Z10" s="43"/>
      <c r="AA10" s="44">
        <f>SUM(B10:Z10)</f>
        <v>218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5</v>
      </c>
      <c r="Y11" s="47">
        <v>12.768000000000001</v>
      </c>
      <c r="Z11" s="48"/>
      <c r="AA11" s="49">
        <f>SUM(B11:Z11)</f>
        <v>17.768000000000001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24.943999999999999</v>
      </c>
      <c r="O13" s="52">
        <v>30.523</v>
      </c>
      <c r="P13" s="52">
        <v>20.956</v>
      </c>
      <c r="Q13" s="52">
        <v>17.238</v>
      </c>
      <c r="R13" s="52">
        <v>12.68</v>
      </c>
      <c r="S13" s="52">
        <v>11.455</v>
      </c>
      <c r="T13" s="52">
        <v>11.266999999999999</v>
      </c>
      <c r="U13" s="52">
        <v>2.2999999999999998</v>
      </c>
      <c r="V13" s="52">
        <v>9.41</v>
      </c>
      <c r="W13" s="52">
        <v>93.734999999999999</v>
      </c>
      <c r="X13" s="52">
        <v>120.48800000000001</v>
      </c>
      <c r="Y13" s="52">
        <v>117.40599999999999</v>
      </c>
      <c r="Z13" s="53"/>
      <c r="AA13" s="54">
        <f>SUM(B13:Z13)</f>
        <v>472.40200000000004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24.943999999999999</v>
      </c>
      <c r="O14" s="57">
        <f t="shared" si="0"/>
        <v>30.523</v>
      </c>
      <c r="P14" s="57">
        <f t="shared" si="0"/>
        <v>20.956</v>
      </c>
      <c r="Q14" s="57">
        <f t="shared" si="0"/>
        <v>17.238</v>
      </c>
      <c r="R14" s="57">
        <f t="shared" si="0"/>
        <v>12.68</v>
      </c>
      <c r="S14" s="57">
        <f t="shared" si="0"/>
        <v>11.455</v>
      </c>
      <c r="T14" s="57">
        <f t="shared" si="0"/>
        <v>11.266999999999999</v>
      </c>
      <c r="U14" s="57">
        <f t="shared" si="0"/>
        <v>2.2999999999999998</v>
      </c>
      <c r="V14" s="57">
        <f t="shared" si="0"/>
        <v>9.41</v>
      </c>
      <c r="W14" s="57">
        <f t="shared" si="0"/>
        <v>168.73500000000001</v>
      </c>
      <c r="X14" s="57">
        <f t="shared" si="0"/>
        <v>198.488</v>
      </c>
      <c r="Y14" s="57">
        <f t="shared" si="0"/>
        <v>200.17399999999998</v>
      </c>
      <c r="Z14" s="58" t="str">
        <f t="shared" si="0"/>
        <v/>
      </c>
      <c r="AA14" s="59">
        <f>SUM(AA9:AA13)</f>
        <v>708.17000000000007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0.47</v>
      </c>
      <c r="O17" s="67">
        <v>0.47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0.94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2.9929999999999999</v>
      </c>
      <c r="U18" s="72">
        <v>8.8719999999999999</v>
      </c>
      <c r="V18" s="72"/>
      <c r="W18" s="72">
        <v>8.1539999999999999</v>
      </c>
      <c r="X18" s="72"/>
      <c r="Y18" s="72"/>
      <c r="Z18" s="73"/>
      <c r="AA18" s="74">
        <f>SUM(B18:Z18)</f>
        <v>20.018999999999998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1.5680000000000001</v>
      </c>
      <c r="U19" s="76">
        <v>9.5589999999999993</v>
      </c>
      <c r="V19" s="76">
        <v>10.149000000000001</v>
      </c>
      <c r="W19" s="76">
        <v>23.995000000000005</v>
      </c>
      <c r="X19" s="76">
        <v>3.5179999999999998</v>
      </c>
      <c r="Y19" s="76">
        <v>5.4819999999999993</v>
      </c>
      <c r="Z19" s="73"/>
      <c r="AA19" s="74">
        <f>SUM(B19:Z19)</f>
        <v>54.271000000000001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0.47</v>
      </c>
      <c r="O22" s="83">
        <f t="shared" si="1"/>
        <v>0.47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4.5609999999999999</v>
      </c>
      <c r="U22" s="83">
        <f t="shared" si="1"/>
        <v>18.430999999999997</v>
      </c>
      <c r="V22" s="83">
        <f t="shared" si="1"/>
        <v>10.149000000000001</v>
      </c>
      <c r="W22" s="83">
        <f t="shared" si="1"/>
        <v>32.149000000000001</v>
      </c>
      <c r="X22" s="83">
        <f t="shared" si="1"/>
        <v>3.5179999999999998</v>
      </c>
      <c r="Y22" s="83">
        <f t="shared" si="1"/>
        <v>5.4819999999999993</v>
      </c>
      <c r="Z22" s="84" t="str">
        <f t="shared" si="1"/>
        <v/>
      </c>
      <c r="AA22" s="85">
        <f>SUM(AA17:AA21)</f>
        <v>75.23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25.414000000000001</v>
      </c>
      <c r="O26" s="72">
        <v>30.992999999999999</v>
      </c>
      <c r="P26" s="72">
        <v>20.956</v>
      </c>
      <c r="Q26" s="72">
        <v>17.238</v>
      </c>
      <c r="R26" s="72">
        <v>12.68</v>
      </c>
      <c r="S26" s="72">
        <v>11.455</v>
      </c>
      <c r="T26" s="72">
        <v>15.827999999999999</v>
      </c>
      <c r="U26" s="72">
        <v>20.731000000000002</v>
      </c>
      <c r="V26" s="72">
        <v>19.559000000000001</v>
      </c>
      <c r="W26" s="72">
        <v>200.88399999999999</v>
      </c>
      <c r="X26" s="72">
        <v>202.006</v>
      </c>
      <c r="Y26" s="72">
        <v>205.65600000000001</v>
      </c>
      <c r="Z26" s="73"/>
      <c r="AA26" s="74">
        <f>SUM(B26:Z26)</f>
        <v>783.39999999999986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25.414000000000001</v>
      </c>
      <c r="O28" s="57">
        <f t="shared" si="2"/>
        <v>30.992999999999999</v>
      </c>
      <c r="P28" s="57">
        <f t="shared" si="2"/>
        <v>20.956</v>
      </c>
      <c r="Q28" s="57">
        <f t="shared" si="2"/>
        <v>17.238</v>
      </c>
      <c r="R28" s="57">
        <f t="shared" si="2"/>
        <v>12.68</v>
      </c>
      <c r="S28" s="57">
        <f t="shared" si="2"/>
        <v>11.455</v>
      </c>
      <c r="T28" s="57">
        <f t="shared" si="2"/>
        <v>15.827999999999999</v>
      </c>
      <c r="U28" s="57">
        <f t="shared" si="2"/>
        <v>20.731000000000002</v>
      </c>
      <c r="V28" s="57">
        <f t="shared" si="2"/>
        <v>19.559000000000001</v>
      </c>
      <c r="W28" s="57">
        <f t="shared" si="2"/>
        <v>200.88399999999999</v>
      </c>
      <c r="X28" s="57">
        <f t="shared" si="2"/>
        <v>202.006</v>
      </c>
      <c r="Y28" s="57">
        <f t="shared" si="2"/>
        <v>205.65600000000001</v>
      </c>
      <c r="Z28" s="58" t="str">
        <f t="shared" si="2"/>
        <v/>
      </c>
      <c r="AA28" s="59">
        <f>SUM(AA25:AA27)</f>
        <v>783.39999999999986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25.413999999999998</v>
      </c>
      <c r="O47" s="83">
        <f t="shared" si="8"/>
        <v>30.992999999999999</v>
      </c>
      <c r="P47" s="83">
        <f t="shared" si="8"/>
        <v>20.956</v>
      </c>
      <c r="Q47" s="83">
        <f t="shared" si="8"/>
        <v>17.238</v>
      </c>
      <c r="R47" s="83">
        <f t="shared" si="8"/>
        <v>12.68</v>
      </c>
      <c r="S47" s="83">
        <f t="shared" si="8"/>
        <v>11.455</v>
      </c>
      <c r="T47" s="83">
        <f t="shared" si="8"/>
        <v>15.827999999999999</v>
      </c>
      <c r="U47" s="83">
        <f t="shared" si="8"/>
        <v>20.730999999999998</v>
      </c>
      <c r="V47" s="83">
        <f t="shared" si="8"/>
        <v>19.559000000000001</v>
      </c>
      <c r="W47" s="83">
        <f t="shared" si="8"/>
        <v>200.88400000000001</v>
      </c>
      <c r="X47" s="83">
        <f t="shared" si="8"/>
        <v>202.006</v>
      </c>
      <c r="Y47" s="83">
        <f t="shared" si="8"/>
        <v>205.65599999999998</v>
      </c>
      <c r="Z47" s="84" t="str">
        <f t="shared" si="8"/>
        <v/>
      </c>
      <c r="AA47" s="100">
        <f>SUM(B47:Z47)</f>
        <v>783.4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25.414000000000001</v>
      </c>
      <c r="O4" s="18">
        <v>30.993000000000002</v>
      </c>
      <c r="P4" s="18">
        <v>20.956</v>
      </c>
      <c r="Q4" s="18">
        <v>17.238</v>
      </c>
      <c r="R4" s="18">
        <v>12.68</v>
      </c>
      <c r="S4" s="18">
        <v>11.454999999999998</v>
      </c>
      <c r="T4" s="18">
        <v>15.827999999999999</v>
      </c>
      <c r="U4" s="18">
        <v>20.731000000000002</v>
      </c>
      <c r="V4" s="18">
        <v>19.558999999999997</v>
      </c>
      <c r="W4" s="18">
        <v>200.88400000000001</v>
      </c>
      <c r="X4" s="18">
        <v>202.00599999999997</v>
      </c>
      <c r="Y4" s="18">
        <v>205.65600000000001</v>
      </c>
      <c r="Z4" s="19"/>
      <c r="AA4" s="20">
        <f>SUM(B4:Z4)</f>
        <v>783.39999999999986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54.82</v>
      </c>
      <c r="O7" s="28">
        <v>51.37</v>
      </c>
      <c r="P7" s="28">
        <v>51.8</v>
      </c>
      <c r="Q7" s="28">
        <v>54.95</v>
      </c>
      <c r="R7" s="28">
        <v>54.53</v>
      </c>
      <c r="S7" s="28">
        <v>58.55</v>
      </c>
      <c r="T7" s="28">
        <v>69.19</v>
      </c>
      <c r="U7" s="28">
        <v>58.93</v>
      </c>
      <c r="V7" s="28">
        <v>37.64</v>
      </c>
      <c r="W7" s="28">
        <v>58.57</v>
      </c>
      <c r="X7" s="28">
        <v>54.95</v>
      </c>
      <c r="Y7" s="28">
        <v>50.19</v>
      </c>
      <c r="Z7" s="29"/>
      <c r="AA7" s="30">
        <v>54.624166666666667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195</v>
      </c>
      <c r="X10" s="42">
        <v>195</v>
      </c>
      <c r="Y10" s="42">
        <v>195</v>
      </c>
      <c r="Z10" s="43"/>
      <c r="AA10" s="44">
        <f>SUM(B10:Z10)</f>
        <v>585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1.9079999999999999</v>
      </c>
      <c r="O13" s="52">
        <v>2.7109999999999999</v>
      </c>
      <c r="P13" s="52">
        <v>0.158</v>
      </c>
      <c r="Q13" s="52">
        <v>0.60799999999999998</v>
      </c>
      <c r="R13" s="52">
        <v>0.216</v>
      </c>
      <c r="S13" s="52">
        <v>2.173</v>
      </c>
      <c r="T13" s="52">
        <v>10.039999999999999</v>
      </c>
      <c r="U13" s="52">
        <v>20.444000000000003</v>
      </c>
      <c r="V13" s="52">
        <v>19.251999999999999</v>
      </c>
      <c r="W13" s="52">
        <v>5.593</v>
      </c>
      <c r="X13" s="52">
        <v>1.7359999999999998</v>
      </c>
      <c r="Y13" s="52">
        <v>2.7609999999999997</v>
      </c>
      <c r="Z13" s="53"/>
      <c r="AA13" s="54">
        <f>SUM(B13:Z13)</f>
        <v>67.600000000000009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1.9079999999999999</v>
      </c>
      <c r="O14" s="57">
        <f t="shared" si="0"/>
        <v>2.7109999999999999</v>
      </c>
      <c r="P14" s="57">
        <f t="shared" si="0"/>
        <v>0.158</v>
      </c>
      <c r="Q14" s="57">
        <f t="shared" si="0"/>
        <v>0.60799999999999998</v>
      </c>
      <c r="R14" s="57">
        <f t="shared" si="0"/>
        <v>0.216</v>
      </c>
      <c r="S14" s="57">
        <f t="shared" si="0"/>
        <v>2.173</v>
      </c>
      <c r="T14" s="57">
        <f t="shared" si="0"/>
        <v>10.039999999999999</v>
      </c>
      <c r="U14" s="57">
        <f t="shared" si="0"/>
        <v>20.444000000000003</v>
      </c>
      <c r="V14" s="57">
        <f t="shared" si="0"/>
        <v>19.251999999999999</v>
      </c>
      <c r="W14" s="57">
        <f t="shared" si="0"/>
        <v>200.59299999999999</v>
      </c>
      <c r="X14" s="57">
        <f t="shared" si="0"/>
        <v>196.73599999999999</v>
      </c>
      <c r="Y14" s="57">
        <f t="shared" si="0"/>
        <v>197.761</v>
      </c>
      <c r="Z14" s="58" t="str">
        <f t="shared" si="0"/>
        <v/>
      </c>
      <c r="AA14" s="59">
        <f>SUM(AA9:AA13)</f>
        <v>652.6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0.48</v>
      </c>
      <c r="U17" s="67"/>
      <c r="V17" s="67"/>
      <c r="W17" s="67"/>
      <c r="X17" s="67">
        <v>5</v>
      </c>
      <c r="Y17" s="67">
        <v>5</v>
      </c>
      <c r="Z17" s="68"/>
      <c r="AA17" s="69">
        <f>SUM(B17:Z17)</f>
        <v>10.48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0.32300000000000001</v>
      </c>
      <c r="O18" s="72">
        <v>0.32399999999999995</v>
      </c>
      <c r="P18" s="72">
        <v>0.30499999999999999</v>
      </c>
      <c r="Q18" s="72">
        <v>0.27900000000000003</v>
      </c>
      <c r="R18" s="72">
        <v>0.29199999999999998</v>
      </c>
      <c r="S18" s="72">
        <v>0.29599999999999999</v>
      </c>
      <c r="T18" s="72">
        <v>0.29099999999999998</v>
      </c>
      <c r="U18" s="72">
        <v>0.28700000000000003</v>
      </c>
      <c r="V18" s="72">
        <v>0.307</v>
      </c>
      <c r="W18" s="72">
        <v>0.29100000000000004</v>
      </c>
      <c r="X18" s="72">
        <v>0.27</v>
      </c>
      <c r="Y18" s="72">
        <v>0.28100000000000003</v>
      </c>
      <c r="Z18" s="73"/>
      <c r="AA18" s="74">
        <f>SUM(B18:Z18)</f>
        <v>3.5459999999999998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23.183000000000003</v>
      </c>
      <c r="O19" s="76">
        <v>27.957999999999998</v>
      </c>
      <c r="P19" s="76">
        <v>20.493000000000002</v>
      </c>
      <c r="Q19" s="76">
        <v>16.350999999999999</v>
      </c>
      <c r="R19" s="76">
        <v>12.172000000000001</v>
      </c>
      <c r="S19" s="76">
        <v>8.9860000000000007</v>
      </c>
      <c r="T19" s="76">
        <v>5.0169999999999995</v>
      </c>
      <c r="U19" s="76"/>
      <c r="V19" s="76"/>
      <c r="W19" s="76"/>
      <c r="X19" s="76"/>
      <c r="Y19" s="76">
        <v>2.6139999999999999</v>
      </c>
      <c r="Z19" s="73"/>
      <c r="AA19" s="74">
        <f>SUM(B19:Z19)</f>
        <v>116.77400000000002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23.506000000000004</v>
      </c>
      <c r="O22" s="83">
        <f t="shared" si="1"/>
        <v>28.282</v>
      </c>
      <c r="P22" s="83">
        <f t="shared" si="1"/>
        <v>20.798000000000002</v>
      </c>
      <c r="Q22" s="83">
        <f t="shared" si="1"/>
        <v>16.63</v>
      </c>
      <c r="R22" s="83">
        <f t="shared" si="1"/>
        <v>12.464</v>
      </c>
      <c r="S22" s="83">
        <f t="shared" si="1"/>
        <v>9.282</v>
      </c>
      <c r="T22" s="83">
        <f t="shared" si="1"/>
        <v>5.7879999999999994</v>
      </c>
      <c r="U22" s="83">
        <f t="shared" si="1"/>
        <v>0.28700000000000003</v>
      </c>
      <c r="V22" s="83">
        <f t="shared" si="1"/>
        <v>0.307</v>
      </c>
      <c r="W22" s="83">
        <f t="shared" si="1"/>
        <v>0.29100000000000004</v>
      </c>
      <c r="X22" s="83">
        <f t="shared" si="1"/>
        <v>5.27</v>
      </c>
      <c r="Y22" s="83">
        <f t="shared" si="1"/>
        <v>7.8949999999999996</v>
      </c>
      <c r="Z22" s="84">
        <f t="shared" si="1"/>
        <v>0</v>
      </c>
      <c r="AA22" s="85">
        <f t="shared" si="1"/>
        <v>130.80000000000001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25.414000000000001</v>
      </c>
      <c r="O26" s="72">
        <v>30.992999999999999</v>
      </c>
      <c r="P26" s="72">
        <v>20.956</v>
      </c>
      <c r="Q26" s="72">
        <v>17.238</v>
      </c>
      <c r="R26" s="72">
        <v>12.68</v>
      </c>
      <c r="S26" s="72">
        <v>11.455</v>
      </c>
      <c r="T26" s="72">
        <v>15.827999999999999</v>
      </c>
      <c r="U26" s="72">
        <v>20.731000000000002</v>
      </c>
      <c r="V26" s="72">
        <v>19.559000000000001</v>
      </c>
      <c r="W26" s="72">
        <v>200.88399999999999</v>
      </c>
      <c r="X26" s="72">
        <v>202.006</v>
      </c>
      <c r="Y26" s="72">
        <v>205.65600000000001</v>
      </c>
      <c r="Z26" s="73"/>
      <c r="AA26" s="74">
        <f>SUM(B26:Z26)</f>
        <v>783.39999999999986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25.414000000000001</v>
      </c>
      <c r="O28" s="57">
        <f t="shared" si="2"/>
        <v>30.992999999999999</v>
      </c>
      <c r="P28" s="57">
        <f t="shared" si="2"/>
        <v>20.956</v>
      </c>
      <c r="Q28" s="57">
        <f t="shared" si="2"/>
        <v>17.238</v>
      </c>
      <c r="R28" s="57">
        <f t="shared" si="2"/>
        <v>12.68</v>
      </c>
      <c r="S28" s="57">
        <f t="shared" si="2"/>
        <v>11.455</v>
      </c>
      <c r="T28" s="57">
        <f t="shared" si="2"/>
        <v>15.827999999999999</v>
      </c>
      <c r="U28" s="57">
        <f t="shared" si="2"/>
        <v>20.731000000000002</v>
      </c>
      <c r="V28" s="57">
        <f t="shared" si="2"/>
        <v>19.559000000000001</v>
      </c>
      <c r="W28" s="57">
        <f t="shared" si="2"/>
        <v>200.88399999999999</v>
      </c>
      <c r="X28" s="57">
        <f t="shared" si="2"/>
        <v>202.006</v>
      </c>
      <c r="Y28" s="57">
        <f t="shared" si="2"/>
        <v>205.65600000000001</v>
      </c>
      <c r="Z28" s="58">
        <f t="shared" si="2"/>
        <v>0</v>
      </c>
      <c r="AA28" s="59">
        <f t="shared" si="2"/>
        <v>783.39999999999986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25.414000000000005</v>
      </c>
      <c r="O47" s="83">
        <f t="shared" si="8"/>
        <v>30.992999999999999</v>
      </c>
      <c r="P47" s="83">
        <f t="shared" si="8"/>
        <v>20.956000000000003</v>
      </c>
      <c r="Q47" s="83">
        <f t="shared" si="8"/>
        <v>17.238</v>
      </c>
      <c r="R47" s="83">
        <f t="shared" si="8"/>
        <v>12.68</v>
      </c>
      <c r="S47" s="83">
        <f t="shared" si="8"/>
        <v>11.455</v>
      </c>
      <c r="T47" s="83">
        <f t="shared" si="8"/>
        <v>15.827999999999999</v>
      </c>
      <c r="U47" s="83">
        <f t="shared" si="8"/>
        <v>20.731000000000002</v>
      </c>
      <c r="V47" s="83">
        <f t="shared" si="8"/>
        <v>19.558999999999997</v>
      </c>
      <c r="W47" s="83">
        <f t="shared" si="8"/>
        <v>200.88399999999999</v>
      </c>
      <c r="X47" s="83">
        <f t="shared" si="8"/>
        <v>202.006</v>
      </c>
      <c r="Y47" s="83">
        <f t="shared" si="8"/>
        <v>205.65600000000001</v>
      </c>
      <c r="Z47" s="84">
        <f t="shared" si="8"/>
        <v>0</v>
      </c>
      <c r="AA47" s="100">
        <f>SUM(B47:Z47)</f>
        <v>783.39999999999986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2021-03-17T09:19:50Z</dcterms:created>
  <dcterms:modified xsi:type="dcterms:W3CDTF">2021-03-17T09:19:51Z</dcterms:modified>
</cp:coreProperties>
</file>