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[1]SPOT_Orders_OverView_01!$A$23:$A$34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47" i="5" l="1"/>
  <c r="AA47" i="4"/>
</calcChain>
</file>

<file path=xl/sharedStrings.xml><?xml version="1.0" encoding="utf-8"?>
<sst xmlns="http://schemas.openxmlformats.org/spreadsheetml/2006/main" count="110" uniqueCount="50">
  <si>
    <t>Publication on: 16/03/2021 11:23:28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</si>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</sst>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6.9</c:v>
                </c:pt>
                <c:pt idx="16">
                  <c:v>1.911</c:v>
                </c:pt>
                <c:pt idx="17">
                  <c:v>15.427</c:v>
                </c:pt>
                <c:pt idx="18">
                  <c:v>15.813000000000001</c:v>
                </c:pt>
                <c:pt idx="19">
                  <c:v>20.814</c:v>
                </c:pt>
                <c:pt idx="20">
                  <c:v>18.443999999999999</c:v>
                </c:pt>
                <c:pt idx="21">
                  <c:v>15.11</c:v>
                </c:pt>
                <c:pt idx="22">
                  <c:v>5.93</c:v>
                </c:pt>
                <c:pt idx="23">
                  <c:v>0.15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90059872"/>
        <c:axId val="39006026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26.125</c:v>
                </c:pt>
                <c:pt idx="13">
                  <c:v>32.299999999999997</c:v>
                </c:pt>
                <c:pt idx="14">
                  <c:v>26.991999999999997</c:v>
                </c:pt>
                <c:pt idx="15">
                  <c:v>21.277999999999999</c:v>
                </c:pt>
                <c:pt idx="16">
                  <c:v>30.585000000000001</c:v>
                </c:pt>
                <c:pt idx="17">
                  <c:v>29.391999999999999</c:v>
                </c:pt>
                <c:pt idx="18">
                  <c:v>22.636000000000003</c:v>
                </c:pt>
                <c:pt idx="19">
                  <c:v>23.754999999999995</c:v>
                </c:pt>
                <c:pt idx="20">
                  <c:v>19.777000000000001</c:v>
                </c:pt>
                <c:pt idx="21">
                  <c:v>17.039000000000001</c:v>
                </c:pt>
                <c:pt idx="22">
                  <c:v>9.1170000000000009</c:v>
                </c:pt>
                <c:pt idx="23">
                  <c:v>31.945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0059872"/>
        <c:axId val="39006026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40.06</c:v>
                </c:pt>
                <c:pt idx="13">
                  <c:v>38.18</c:v>
                </c:pt>
                <c:pt idx="14">
                  <c:v>40.89</c:v>
                </c:pt>
                <c:pt idx="15">
                  <c:v>45.47</c:v>
                </c:pt>
                <c:pt idx="16">
                  <c:v>52.01</c:v>
                </c:pt>
                <c:pt idx="17">
                  <c:v>46.19</c:v>
                </c:pt>
                <c:pt idx="18">
                  <c:v>39.299999999999997</c:v>
                </c:pt>
                <c:pt idx="19">
                  <c:v>46.76</c:v>
                </c:pt>
                <c:pt idx="20">
                  <c:v>57.66</c:v>
                </c:pt>
                <c:pt idx="21">
                  <c:v>58.56</c:v>
                </c:pt>
                <c:pt idx="22">
                  <c:v>55.11</c:v>
                </c:pt>
                <c:pt idx="23">
                  <c:v>35.9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0061048"/>
        <c:axId val="390060656"/>
      </c:lineChart>
      <c:catAx>
        <c:axId val="3900598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0060264"/>
        <c:crosses val="autoZero"/>
        <c:auto val="1"/>
        <c:lblAlgn val="ctr"/>
        <c:lblOffset val="100"/>
        <c:noMultiLvlLbl val="0"/>
      </c:catAx>
      <c:valAx>
        <c:axId val="390060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0059872"/>
        <c:crosses val="autoZero"/>
        <c:crossBetween val="between"/>
      </c:valAx>
      <c:valAx>
        <c:axId val="3900606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0061048"/>
        <c:crosses val="max"/>
        <c:crossBetween val="between"/>
      </c:valAx>
      <c:catAx>
        <c:axId val="3900610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00606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44272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44271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100.499</v>
          </cell>
        </row>
        <row r="31">
          <cell r="C31">
            <v>30.559999999999995</v>
          </cell>
        </row>
        <row r="32">
          <cell r="C32">
            <v>0</v>
          </cell>
        </row>
        <row r="33">
          <cell r="C33">
            <v>159.88200000000001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1.1910000000000001</v>
          </cell>
        </row>
        <row r="40">
          <cell r="C40">
            <v>15.422000000000001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274.32799999999997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40.06</v>
          </cell>
          <cell r="O7">
            <v>38.18</v>
          </cell>
          <cell r="P7">
            <v>40.89</v>
          </cell>
          <cell r="Q7">
            <v>45.47</v>
          </cell>
          <cell r="R7">
            <v>52.01</v>
          </cell>
          <cell r="S7">
            <v>46.19</v>
          </cell>
          <cell r="T7">
            <v>39.299999999999997</v>
          </cell>
          <cell r="U7">
            <v>46.76</v>
          </cell>
          <cell r="V7">
            <v>57.66</v>
          </cell>
          <cell r="W7">
            <v>58.56</v>
          </cell>
          <cell r="X7">
            <v>55.11</v>
          </cell>
          <cell r="Y7">
            <v>35.9</v>
          </cell>
        </row>
        <row r="59">
          <cell r="N59">
            <v>6.9</v>
          </cell>
          <cell r="R59">
            <v>1.911</v>
          </cell>
          <cell r="S59">
            <v>15.427</v>
          </cell>
          <cell r="T59">
            <v>15.813000000000001</v>
          </cell>
          <cell r="U59">
            <v>20.814</v>
          </cell>
          <cell r="V59">
            <v>18.443999999999999</v>
          </cell>
          <cell r="W59">
            <v>15.11</v>
          </cell>
          <cell r="X59">
            <v>5.93</v>
          </cell>
          <cell r="Y59">
            <v>0.15</v>
          </cell>
        </row>
        <row r="64">
          <cell r="N64">
            <v>6.06</v>
          </cell>
          <cell r="O64">
            <v>6.06</v>
          </cell>
          <cell r="P64">
            <v>6.06</v>
          </cell>
          <cell r="Q64">
            <v>5.83</v>
          </cell>
          <cell r="R64">
            <v>5.83</v>
          </cell>
          <cell r="X64">
            <v>0.72</v>
          </cell>
        </row>
        <row r="66">
          <cell r="N66">
            <v>13.164999999999999</v>
          </cell>
          <cell r="O66">
            <v>26.24</v>
          </cell>
          <cell r="P66">
            <v>20.931999999999999</v>
          </cell>
          <cell r="Q66">
            <v>15.448</v>
          </cell>
          <cell r="R66">
            <v>22.844000000000001</v>
          </cell>
          <cell r="S66">
            <v>13.965</v>
          </cell>
          <cell r="T66">
            <v>6.8230000000000004</v>
          </cell>
          <cell r="U66">
            <v>2.9409999999999998</v>
          </cell>
          <cell r="V66">
            <v>1.333</v>
          </cell>
          <cell r="W66">
            <v>1.929</v>
          </cell>
          <cell r="X66">
            <v>2.4669999999999996</v>
          </cell>
          <cell r="Y66">
            <v>31.794999999999998</v>
          </cell>
        </row>
      </sheetData>
      <sheetData sheetId="17">
        <row r="59">
          <cell r="N59">
            <v>26.125</v>
          </cell>
          <cell r="O59">
            <v>32.299999999999997</v>
          </cell>
          <cell r="P59">
            <v>26.991999999999997</v>
          </cell>
          <cell r="Q59">
            <v>21.277999999999999</v>
          </cell>
          <cell r="R59">
            <v>30.585000000000001</v>
          </cell>
          <cell r="S59">
            <v>29.391999999999999</v>
          </cell>
          <cell r="T59">
            <v>22.636000000000003</v>
          </cell>
          <cell r="U59">
            <v>23.546999999999997</v>
          </cell>
          <cell r="V59">
            <v>12.78</v>
          </cell>
          <cell r="W59">
            <v>10.396000000000001</v>
          </cell>
          <cell r="X59">
            <v>6.8559999999999999</v>
          </cell>
          <cell r="Y59">
            <v>31.440999999999999</v>
          </cell>
        </row>
        <row r="65">
          <cell r="V65">
            <v>0.14699999999999999</v>
          </cell>
          <cell r="W65">
            <v>8.8999999999999996E-2</v>
          </cell>
          <cell r="X65">
            <v>0.45100000000000001</v>
          </cell>
          <cell r="Y65">
            <v>0.504</v>
          </cell>
        </row>
        <row r="66">
          <cell r="U66">
            <v>0.20799999999999999</v>
          </cell>
          <cell r="V66">
            <v>6.85</v>
          </cell>
          <cell r="W66">
            <v>6.5540000000000003</v>
          </cell>
          <cell r="X66">
            <v>1.81</v>
          </cell>
        </row>
      </sheetData>
      <sheetData sheetId="18">
        <row r="7">
          <cell r="N7">
            <v>40.06</v>
          </cell>
          <cell r="O7">
            <v>38.18</v>
          </cell>
          <cell r="P7">
            <v>40.89</v>
          </cell>
          <cell r="Q7">
            <v>45.47</v>
          </cell>
          <cell r="R7">
            <v>52.01</v>
          </cell>
          <cell r="S7">
            <v>46.19</v>
          </cell>
          <cell r="T7">
            <v>39.299999999999997</v>
          </cell>
          <cell r="U7">
            <v>46.76</v>
          </cell>
          <cell r="V7">
            <v>57.66</v>
          </cell>
          <cell r="W7">
            <v>58.56</v>
          </cell>
          <cell r="X7">
            <v>55.11</v>
          </cell>
          <cell r="Y7">
            <v>35.9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RENOPTIPOWER</v>
          </cell>
        </row>
        <row r="15">
          <cell r="A15" t="str">
            <v>VOLTERRA</v>
          </cell>
        </row>
        <row r="16">
          <cell r="A16" t="str">
            <v>VOLTON</v>
          </cell>
        </row>
        <row r="17">
          <cell r="A17" t="str">
            <v>WATT_AND_VOLT</v>
          </cell>
        </row>
        <row r="18">
          <cell r="A18" t="str">
            <v>COUPLING_CBS</v>
          </cell>
        </row>
        <row r="23">
          <cell r="A23" t="str">
            <v>DAPEEP</v>
          </cell>
        </row>
        <row r="24">
          <cell r="A24" t="str">
            <v>EPA_THESS</v>
          </cell>
        </row>
        <row r="25">
          <cell r="A25" t="str">
            <v>FORENA</v>
          </cell>
        </row>
        <row r="26">
          <cell r="A26" t="str">
            <v>INACCESS</v>
          </cell>
        </row>
        <row r="27">
          <cell r="A27" t="str">
            <v>KEN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RENOPTIPOWER</v>
          </cell>
        </row>
        <row r="31">
          <cell r="A31" t="str">
            <v>VOLTERRA</v>
          </cell>
        </row>
        <row r="32">
          <cell r="A32" t="str">
            <v>VOLTON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44272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44270</v>
          </cell>
        </row>
        <row r="4">
          <cell r="B4">
            <v>44270</v>
          </cell>
        </row>
        <row r="5">
          <cell r="B5">
            <v>44270</v>
          </cell>
        </row>
        <row r="6">
          <cell r="B6">
            <v>44270</v>
          </cell>
        </row>
        <row r="7">
          <cell r="B7">
            <v>44270</v>
          </cell>
        </row>
        <row r="8">
          <cell r="B8">
            <v>44270</v>
          </cell>
        </row>
        <row r="9">
          <cell r="B9">
            <v>44270</v>
          </cell>
        </row>
        <row r="10">
          <cell r="B10">
            <v>44270</v>
          </cell>
        </row>
        <row r="11">
          <cell r="B11">
            <v>44270</v>
          </cell>
        </row>
        <row r="12">
          <cell r="B12">
            <v>44270</v>
          </cell>
        </row>
        <row r="13">
          <cell r="B13">
            <v>44270</v>
          </cell>
        </row>
        <row r="14">
          <cell r="B14">
            <v>44270</v>
          </cell>
        </row>
        <row r="15">
          <cell r="B15">
            <v>44270</v>
          </cell>
        </row>
        <row r="16">
          <cell r="B16">
            <v>44270</v>
          </cell>
        </row>
      </sheetData>
      <sheetData sheetId="41">
        <row r="2">
          <cell r="C2">
            <v>44273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665.25480000000005</v>
          </cell>
          <cell r="J12">
            <v>665.255</v>
          </cell>
          <cell r="K12">
            <v>665.255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252.47919999999999</v>
          </cell>
          <cell r="J13">
            <v>252.47900000000001</v>
          </cell>
          <cell r="K13">
            <v>252.47900000000001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28.875699999999998</v>
          </cell>
          <cell r="J21">
            <v>28.876000000000001</v>
          </cell>
          <cell r="K21">
            <v>28.876000000000001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78.908000000000001</v>
          </cell>
          <cell r="J22">
            <v>78.908000000000001</v>
          </cell>
          <cell r="K22">
            <v>78.908000000000001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40.822699999999998</v>
          </cell>
          <cell r="J24">
            <v>40.823</v>
          </cell>
          <cell r="K24">
            <v>40.823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198.31100000000001</v>
          </cell>
          <cell r="J26">
            <v>198.31100000000001</v>
          </cell>
          <cell r="K26">
            <v>198.31100000000001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40.688200000000002</v>
          </cell>
          <cell r="J31">
            <v>40.688000000000002</v>
          </cell>
          <cell r="K31">
            <v>40.688000000000002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44269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44271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26.125</v>
      </c>
      <c r="O4" s="18">
        <v>32.299999999999997</v>
      </c>
      <c r="P4" s="18">
        <v>26.991999999999997</v>
      </c>
      <c r="Q4" s="18">
        <v>21.278000000000002</v>
      </c>
      <c r="R4" s="18">
        <v>30.585000000000001</v>
      </c>
      <c r="S4" s="18">
        <v>29.391999999999999</v>
      </c>
      <c r="T4" s="18">
        <v>22.635999999999999</v>
      </c>
      <c r="U4" s="18">
        <v>23.754999999999999</v>
      </c>
      <c r="V4" s="18">
        <v>19.777000000000001</v>
      </c>
      <c r="W4" s="18">
        <v>17.038999999999998</v>
      </c>
      <c r="X4" s="18">
        <v>9.1170000000000009</v>
      </c>
      <c r="Y4" s="18">
        <v>31.944999999999997</v>
      </c>
      <c r="Z4" s="19"/>
      <c r="AA4" s="20">
        <f>SUM(B4:Z4)</f>
        <v>290.94099999999997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40.06</v>
      </c>
      <c r="O7" s="28">
        <v>38.18</v>
      </c>
      <c r="P7" s="28">
        <v>40.89</v>
      </c>
      <c r="Q7" s="28">
        <v>45.47</v>
      </c>
      <c r="R7" s="28">
        <v>52.01</v>
      </c>
      <c r="S7" s="28">
        <v>46.19</v>
      </c>
      <c r="T7" s="28">
        <v>39.299999999999997</v>
      </c>
      <c r="U7" s="28">
        <v>46.76</v>
      </c>
      <c r="V7" s="28">
        <v>57.66</v>
      </c>
      <c r="W7" s="28">
        <v>58.56</v>
      </c>
      <c r="X7" s="28">
        <v>55.11</v>
      </c>
      <c r="Y7" s="28">
        <v>35.9</v>
      </c>
      <c r="Z7" s="29"/>
      <c r="AA7" s="30">
        <f>IF(SUM(GR_MAINLAND_MCP_SUM_SELL)&lt;&gt;0,AVERAGEIF(GR_MAINLAND_MCP_SUM_SELL,"&lt;&gt;"""),"")</f>
        <v>46.340833333333329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6.9</v>
      </c>
      <c r="O13" s="52"/>
      <c r="P13" s="52"/>
      <c r="Q13" s="52"/>
      <c r="R13" s="52">
        <v>1.911</v>
      </c>
      <c r="S13" s="52">
        <v>15.427</v>
      </c>
      <c r="T13" s="52">
        <v>15.813000000000001</v>
      </c>
      <c r="U13" s="52">
        <v>20.814</v>
      </c>
      <c r="V13" s="52">
        <v>18.443999999999999</v>
      </c>
      <c r="W13" s="52">
        <v>15.11</v>
      </c>
      <c r="X13" s="52">
        <v>5.93</v>
      </c>
      <c r="Y13" s="52">
        <v>0.15</v>
      </c>
      <c r="Z13" s="53"/>
      <c r="AA13" s="54">
        <f>SUM(B13:Z13)</f>
        <v>100.499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6.9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1.911</v>
      </c>
      <c r="S14" s="57">
        <f t="shared" si="0"/>
        <v>15.427</v>
      </c>
      <c r="T14" s="57">
        <f t="shared" si="0"/>
        <v>15.813000000000001</v>
      </c>
      <c r="U14" s="57">
        <f t="shared" si="0"/>
        <v>20.814</v>
      </c>
      <c r="V14" s="57">
        <f t="shared" si="0"/>
        <v>18.443999999999999</v>
      </c>
      <c r="W14" s="57">
        <f t="shared" si="0"/>
        <v>15.11</v>
      </c>
      <c r="X14" s="57">
        <f t="shared" si="0"/>
        <v>5.93</v>
      </c>
      <c r="Y14" s="57">
        <f t="shared" si="0"/>
        <v>0.15</v>
      </c>
      <c r="Z14" s="58" t="str">
        <f t="shared" si="0"/>
        <v/>
      </c>
      <c r="AA14" s="59">
        <f>SUM(AA9:AA13)</f>
        <v>100.499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>
        <v>6.06</v>
      </c>
      <c r="O17" s="67">
        <v>6.06</v>
      </c>
      <c r="P17" s="67">
        <v>6.06</v>
      </c>
      <c r="Q17" s="67">
        <v>5.83</v>
      </c>
      <c r="R17" s="67">
        <v>5.83</v>
      </c>
      <c r="S17" s="67"/>
      <c r="T17" s="67"/>
      <c r="U17" s="67"/>
      <c r="V17" s="67"/>
      <c r="W17" s="67"/>
      <c r="X17" s="67">
        <v>0.72</v>
      </c>
      <c r="Y17" s="67"/>
      <c r="Z17" s="68"/>
      <c r="AA17" s="69">
        <f>SUM(B17:Z17)</f>
        <v>30.559999999999995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13.164999999999999</v>
      </c>
      <c r="O19" s="76">
        <v>26.24</v>
      </c>
      <c r="P19" s="76">
        <v>20.931999999999999</v>
      </c>
      <c r="Q19" s="76">
        <v>15.448</v>
      </c>
      <c r="R19" s="76">
        <v>22.844000000000001</v>
      </c>
      <c r="S19" s="76">
        <v>13.965</v>
      </c>
      <c r="T19" s="76">
        <v>6.8230000000000004</v>
      </c>
      <c r="U19" s="76">
        <v>2.9409999999999998</v>
      </c>
      <c r="V19" s="76">
        <v>1.333</v>
      </c>
      <c r="W19" s="76">
        <v>1.929</v>
      </c>
      <c r="X19" s="76">
        <v>2.4669999999999996</v>
      </c>
      <c r="Y19" s="76">
        <v>31.794999999999998</v>
      </c>
      <c r="Z19" s="73"/>
      <c r="AA19" s="74">
        <f>SUM(B19:Z19)</f>
        <v>159.88200000000001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19.224999999999998</v>
      </c>
      <c r="O22" s="83">
        <f t="shared" si="1"/>
        <v>32.299999999999997</v>
      </c>
      <c r="P22" s="83">
        <f t="shared" si="1"/>
        <v>26.991999999999997</v>
      </c>
      <c r="Q22" s="83">
        <f t="shared" si="1"/>
        <v>21.277999999999999</v>
      </c>
      <c r="R22" s="83">
        <f t="shared" si="1"/>
        <v>28.673999999999999</v>
      </c>
      <c r="S22" s="83">
        <f t="shared" si="1"/>
        <v>13.965</v>
      </c>
      <c r="T22" s="83">
        <f t="shared" si="1"/>
        <v>6.8230000000000004</v>
      </c>
      <c r="U22" s="83">
        <f t="shared" si="1"/>
        <v>2.9409999999999998</v>
      </c>
      <c r="V22" s="83">
        <f t="shared" si="1"/>
        <v>1.333</v>
      </c>
      <c r="W22" s="83">
        <f t="shared" si="1"/>
        <v>1.929</v>
      </c>
      <c r="X22" s="83">
        <f t="shared" si="1"/>
        <v>3.1869999999999994</v>
      </c>
      <c r="Y22" s="83">
        <f t="shared" si="1"/>
        <v>31.794999999999998</v>
      </c>
      <c r="Z22" s="84" t="str">
        <f t="shared" si="1"/>
        <v/>
      </c>
      <c r="AA22" s="85">
        <f>SUM(AA17:AA21)</f>
        <v>190.44200000000001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26.125</v>
      </c>
      <c r="O26" s="72">
        <v>32.299999999999997</v>
      </c>
      <c r="P26" s="72">
        <v>26.992000000000001</v>
      </c>
      <c r="Q26" s="72">
        <v>21.277999999999999</v>
      </c>
      <c r="R26" s="72">
        <v>30.585000000000001</v>
      </c>
      <c r="S26" s="72">
        <v>29.391999999999999</v>
      </c>
      <c r="T26" s="72">
        <v>22.635999999999999</v>
      </c>
      <c r="U26" s="72">
        <v>23.754999999999999</v>
      </c>
      <c r="V26" s="72">
        <v>19.777000000000001</v>
      </c>
      <c r="W26" s="72">
        <v>17.039000000000001</v>
      </c>
      <c r="X26" s="72">
        <v>9.1170000000000009</v>
      </c>
      <c r="Y26" s="72">
        <v>31.945</v>
      </c>
      <c r="Z26" s="73"/>
      <c r="AA26" s="74">
        <f>SUM(B26:Z26)</f>
        <v>290.94099999999997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26.125</v>
      </c>
      <c r="O28" s="57">
        <f t="shared" si="2"/>
        <v>32.299999999999997</v>
      </c>
      <c r="P28" s="57">
        <f t="shared" si="2"/>
        <v>26.992000000000001</v>
      </c>
      <c r="Q28" s="57">
        <f t="shared" si="2"/>
        <v>21.277999999999999</v>
      </c>
      <c r="R28" s="57">
        <f t="shared" si="2"/>
        <v>30.585000000000001</v>
      </c>
      <c r="S28" s="57">
        <f t="shared" si="2"/>
        <v>29.391999999999999</v>
      </c>
      <c r="T28" s="57">
        <f t="shared" si="2"/>
        <v>22.635999999999999</v>
      </c>
      <c r="U28" s="57">
        <f t="shared" si="2"/>
        <v>23.754999999999999</v>
      </c>
      <c r="V28" s="57">
        <f t="shared" si="2"/>
        <v>19.777000000000001</v>
      </c>
      <c r="W28" s="57">
        <f t="shared" si="2"/>
        <v>17.039000000000001</v>
      </c>
      <c r="X28" s="57">
        <f t="shared" si="2"/>
        <v>9.1170000000000009</v>
      </c>
      <c r="Y28" s="57">
        <f t="shared" si="2"/>
        <v>31.945</v>
      </c>
      <c r="Z28" s="58" t="str">
        <f t="shared" si="2"/>
        <v/>
      </c>
      <c r="AA28" s="59">
        <f>SUM(AA25:AA27)</f>
        <v>290.94099999999997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26.125</v>
      </c>
      <c r="O47" s="83">
        <f t="shared" si="8"/>
        <v>32.299999999999997</v>
      </c>
      <c r="P47" s="83">
        <f t="shared" si="8"/>
        <v>26.991999999999997</v>
      </c>
      <c r="Q47" s="83">
        <f t="shared" si="8"/>
        <v>21.277999999999999</v>
      </c>
      <c r="R47" s="83">
        <f t="shared" si="8"/>
        <v>30.585000000000001</v>
      </c>
      <c r="S47" s="83">
        <f t="shared" si="8"/>
        <v>29.391999999999999</v>
      </c>
      <c r="T47" s="83">
        <f t="shared" si="8"/>
        <v>22.636000000000003</v>
      </c>
      <c r="U47" s="83">
        <f t="shared" si="8"/>
        <v>23.754999999999999</v>
      </c>
      <c r="V47" s="83">
        <f t="shared" si="8"/>
        <v>19.776999999999997</v>
      </c>
      <c r="W47" s="83">
        <f t="shared" si="8"/>
        <v>17.038999999999998</v>
      </c>
      <c r="X47" s="83">
        <f t="shared" si="8"/>
        <v>9.1169999999999991</v>
      </c>
      <c r="Y47" s="83">
        <f t="shared" si="8"/>
        <v>31.944999999999997</v>
      </c>
      <c r="Z47" s="84" t="str">
        <f t="shared" si="8"/>
        <v/>
      </c>
      <c r="AA47" s="100">
        <f>SUM(B47:Z47)</f>
        <v>290.94099999999997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44271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26.125</v>
      </c>
      <c r="O4" s="18">
        <v>32.299999999999997</v>
      </c>
      <c r="P4" s="18">
        <v>26.991999999999997</v>
      </c>
      <c r="Q4" s="18">
        <v>21.277999999999999</v>
      </c>
      <c r="R4" s="18">
        <v>30.585000000000001</v>
      </c>
      <c r="S4" s="18">
        <v>29.391999999999999</v>
      </c>
      <c r="T4" s="18">
        <v>22.636000000000003</v>
      </c>
      <c r="U4" s="18">
        <v>23.754999999999995</v>
      </c>
      <c r="V4" s="18">
        <v>19.777000000000001</v>
      </c>
      <c r="W4" s="18">
        <v>17.039000000000001</v>
      </c>
      <c r="X4" s="18">
        <v>9.1170000000000009</v>
      </c>
      <c r="Y4" s="18">
        <v>31.945</v>
      </c>
      <c r="Z4" s="19"/>
      <c r="AA4" s="20">
        <f>SUM(B4:Z4)</f>
        <v>290.94099999999997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40.06</v>
      </c>
      <c r="O7" s="28">
        <v>38.18</v>
      </c>
      <c r="P7" s="28">
        <v>40.89</v>
      </c>
      <c r="Q7" s="28">
        <v>45.47</v>
      </c>
      <c r="R7" s="28">
        <v>52.01</v>
      </c>
      <c r="S7" s="28">
        <v>46.19</v>
      </c>
      <c r="T7" s="28">
        <v>39.299999999999997</v>
      </c>
      <c r="U7" s="28">
        <v>46.76</v>
      </c>
      <c r="V7" s="28">
        <v>57.66</v>
      </c>
      <c r="W7" s="28">
        <v>58.56</v>
      </c>
      <c r="X7" s="28">
        <v>55.11</v>
      </c>
      <c r="Y7" s="28">
        <v>35.9</v>
      </c>
      <c r="Z7" s="29"/>
      <c r="AA7" s="30">
        <v>46.340833333333329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26.125</v>
      </c>
      <c r="O13" s="52">
        <v>32.299999999999997</v>
      </c>
      <c r="P13" s="52">
        <v>26.991999999999997</v>
      </c>
      <c r="Q13" s="52">
        <v>21.277999999999999</v>
      </c>
      <c r="R13" s="52">
        <v>30.585000000000001</v>
      </c>
      <c r="S13" s="52">
        <v>29.391999999999999</v>
      </c>
      <c r="T13" s="52">
        <v>22.636000000000003</v>
      </c>
      <c r="U13" s="52">
        <v>23.546999999999997</v>
      </c>
      <c r="V13" s="52">
        <v>12.78</v>
      </c>
      <c r="W13" s="52">
        <v>10.396000000000001</v>
      </c>
      <c r="X13" s="52">
        <v>6.8559999999999999</v>
      </c>
      <c r="Y13" s="52">
        <v>31.440999999999999</v>
      </c>
      <c r="Z13" s="53"/>
      <c r="AA13" s="54">
        <f>SUM(B13:Z13)</f>
        <v>274.32799999999997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26.125</v>
      </c>
      <c r="O14" s="57">
        <f t="shared" si="0"/>
        <v>32.299999999999997</v>
      </c>
      <c r="P14" s="57">
        <f t="shared" si="0"/>
        <v>26.991999999999997</v>
      </c>
      <c r="Q14" s="57">
        <f t="shared" si="0"/>
        <v>21.277999999999999</v>
      </c>
      <c r="R14" s="57">
        <f t="shared" si="0"/>
        <v>30.585000000000001</v>
      </c>
      <c r="S14" s="57">
        <f t="shared" si="0"/>
        <v>29.391999999999999</v>
      </c>
      <c r="T14" s="57">
        <f t="shared" si="0"/>
        <v>22.636000000000003</v>
      </c>
      <c r="U14" s="57">
        <f t="shared" si="0"/>
        <v>23.546999999999997</v>
      </c>
      <c r="V14" s="57">
        <f t="shared" si="0"/>
        <v>12.78</v>
      </c>
      <c r="W14" s="57">
        <f t="shared" si="0"/>
        <v>10.396000000000001</v>
      </c>
      <c r="X14" s="57">
        <f t="shared" si="0"/>
        <v>6.8559999999999999</v>
      </c>
      <c r="Y14" s="57">
        <f t="shared" si="0"/>
        <v>31.440999999999999</v>
      </c>
      <c r="Z14" s="58" t="str">
        <f t="shared" si="0"/>
        <v/>
      </c>
      <c r="AA14" s="59">
        <f>SUM(AA9:AA13)</f>
        <v>274.32799999999997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>
        <v>0.14699999999999999</v>
      </c>
      <c r="W18" s="72">
        <v>8.8999999999999996E-2</v>
      </c>
      <c r="X18" s="72">
        <v>0.45100000000000001</v>
      </c>
      <c r="Y18" s="72">
        <v>0.504</v>
      </c>
      <c r="Z18" s="73"/>
      <c r="AA18" s="74">
        <f>SUM(B18:Z18)</f>
        <v>1.1910000000000001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>
        <v>0.20799999999999999</v>
      </c>
      <c r="V19" s="76">
        <v>6.85</v>
      </c>
      <c r="W19" s="76">
        <v>6.5540000000000003</v>
      </c>
      <c r="X19" s="76">
        <v>1.81</v>
      </c>
      <c r="Y19" s="76"/>
      <c r="Z19" s="73"/>
      <c r="AA19" s="74">
        <f>SUM(B19:Z19)</f>
        <v>15.422000000000001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0.20799999999999999</v>
      </c>
      <c r="V22" s="83">
        <f t="shared" si="1"/>
        <v>6.9969999999999999</v>
      </c>
      <c r="W22" s="83">
        <f t="shared" si="1"/>
        <v>6.6430000000000007</v>
      </c>
      <c r="X22" s="83">
        <f t="shared" si="1"/>
        <v>2.2610000000000001</v>
      </c>
      <c r="Y22" s="83">
        <f t="shared" si="1"/>
        <v>0.504</v>
      </c>
      <c r="Z22" s="84">
        <f t="shared" si="1"/>
        <v>0</v>
      </c>
      <c r="AA22" s="85">
        <f t="shared" si="1"/>
        <v>16.613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26.125</v>
      </c>
      <c r="O26" s="72">
        <v>32.299999999999997</v>
      </c>
      <c r="P26" s="72">
        <v>26.992000000000001</v>
      </c>
      <c r="Q26" s="72">
        <v>21.277999999999999</v>
      </c>
      <c r="R26" s="72">
        <v>30.585000000000001</v>
      </c>
      <c r="S26" s="72">
        <v>29.391999999999999</v>
      </c>
      <c r="T26" s="72">
        <v>22.635999999999999</v>
      </c>
      <c r="U26" s="72">
        <v>23.754999999999999</v>
      </c>
      <c r="V26" s="72">
        <v>19.777000000000001</v>
      </c>
      <c r="W26" s="72">
        <v>17.039000000000001</v>
      </c>
      <c r="X26" s="72">
        <v>9.1170000000000009</v>
      </c>
      <c r="Y26" s="72">
        <v>31.945</v>
      </c>
      <c r="Z26" s="73"/>
      <c r="AA26" s="74">
        <f>SUM(B26:Z26)</f>
        <v>290.94099999999997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26.125</v>
      </c>
      <c r="O28" s="57">
        <f t="shared" si="2"/>
        <v>32.299999999999997</v>
      </c>
      <c r="P28" s="57">
        <f t="shared" si="2"/>
        <v>26.992000000000001</v>
      </c>
      <c r="Q28" s="57">
        <f t="shared" si="2"/>
        <v>21.277999999999999</v>
      </c>
      <c r="R28" s="57">
        <f t="shared" si="2"/>
        <v>30.585000000000001</v>
      </c>
      <c r="S28" s="57">
        <f t="shared" si="2"/>
        <v>29.391999999999999</v>
      </c>
      <c r="T28" s="57">
        <f t="shared" si="2"/>
        <v>22.635999999999999</v>
      </c>
      <c r="U28" s="57">
        <f t="shared" si="2"/>
        <v>23.754999999999999</v>
      </c>
      <c r="V28" s="57">
        <f t="shared" si="2"/>
        <v>19.777000000000001</v>
      </c>
      <c r="W28" s="57">
        <f t="shared" si="2"/>
        <v>17.039000000000001</v>
      </c>
      <c r="X28" s="57">
        <f t="shared" si="2"/>
        <v>9.1170000000000009</v>
      </c>
      <c r="Y28" s="57">
        <f t="shared" si="2"/>
        <v>31.945</v>
      </c>
      <c r="Z28" s="58">
        <f t="shared" si="2"/>
        <v>0</v>
      </c>
      <c r="AA28" s="59">
        <f t="shared" si="2"/>
        <v>290.94099999999997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26.125</v>
      </c>
      <c r="O47" s="83">
        <f t="shared" si="8"/>
        <v>32.299999999999997</v>
      </c>
      <c r="P47" s="83">
        <f t="shared" si="8"/>
        <v>26.991999999999997</v>
      </c>
      <c r="Q47" s="83">
        <f t="shared" si="8"/>
        <v>21.277999999999999</v>
      </c>
      <c r="R47" s="83">
        <f t="shared" si="8"/>
        <v>30.585000000000001</v>
      </c>
      <c r="S47" s="83">
        <f t="shared" si="8"/>
        <v>29.391999999999999</v>
      </c>
      <c r="T47" s="83">
        <f t="shared" si="8"/>
        <v>22.636000000000003</v>
      </c>
      <c r="U47" s="83">
        <f t="shared" si="8"/>
        <v>23.754999999999995</v>
      </c>
      <c r="V47" s="83">
        <f t="shared" si="8"/>
        <v>19.777000000000001</v>
      </c>
      <c r="W47" s="83">
        <f t="shared" si="8"/>
        <v>17.039000000000001</v>
      </c>
      <c r="X47" s="83">
        <f t="shared" si="8"/>
        <v>9.1170000000000009</v>
      </c>
      <c r="Y47" s="83">
        <f t="shared" si="8"/>
        <v>31.945</v>
      </c>
      <c r="Z47" s="84">
        <f t="shared" si="8"/>
        <v>0</v>
      </c>
      <c r="AA47" s="100">
        <f>SUM(B47:Z47)</f>
        <v>290.94099999999997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44271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 t="str">
        <f>IF(LEN(B$2)&gt;0,SUM(B11:B15),"")</f>
        <v/>
      </c>
      <c r="C16" s="130" t="str">
        <f t="shared" ref="C16:Z16" si="1">IF(LEN(C$2)&gt;0,SUM(C11:C15),"")</f>
        <v/>
      </c>
      <c r="D16" s="130" t="str">
        <f t="shared" si="1"/>
        <v/>
      </c>
      <c r="E16" s="130" t="str">
        <f t="shared" si="1"/>
        <v/>
      </c>
      <c r="F16" s="130" t="str">
        <f t="shared" si="1"/>
        <v/>
      </c>
      <c r="G16" s="130" t="str">
        <f t="shared" si="1"/>
        <v/>
      </c>
      <c r="H16" s="130" t="str">
        <f t="shared" si="1"/>
        <v/>
      </c>
      <c r="I16" s="130" t="str">
        <f t="shared" si="1"/>
        <v/>
      </c>
      <c r="J16" s="130" t="str">
        <f t="shared" si="1"/>
        <v/>
      </c>
      <c r="K16" s="130" t="str">
        <f t="shared" si="1"/>
        <v/>
      </c>
      <c r="L16" s="130" t="str">
        <f t="shared" si="1"/>
        <v/>
      </c>
      <c r="M16" s="130" t="str">
        <f t="shared" si="1"/>
        <v/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 t="str">
        <f>IF(LEN(B$2)&gt;0,SUM(B19:B23),"")</f>
        <v/>
      </c>
      <c r="C24" s="130" t="str">
        <f t="shared" ref="C24:Z24" si="3">IF(LEN(C$2)&gt;0,SUM(C19:C23),"")</f>
        <v/>
      </c>
      <c r="D24" s="130" t="str">
        <f t="shared" si="3"/>
        <v/>
      </c>
      <c r="E24" s="130" t="str">
        <f t="shared" si="3"/>
        <v/>
      </c>
      <c r="F24" s="130" t="str">
        <f t="shared" si="3"/>
        <v/>
      </c>
      <c r="G24" s="130" t="str">
        <f t="shared" si="3"/>
        <v/>
      </c>
      <c r="H24" s="130" t="str">
        <f t="shared" si="3"/>
        <v/>
      </c>
      <c r="I24" s="130" t="str">
        <f t="shared" si="3"/>
        <v/>
      </c>
      <c r="J24" s="130" t="str">
        <f t="shared" si="3"/>
        <v/>
      </c>
      <c r="K24" s="130" t="str">
        <f t="shared" si="3"/>
        <v/>
      </c>
      <c r="L24" s="130" t="str">
        <f t="shared" si="3"/>
        <v/>
      </c>
      <c r="M24" s="130" t="str">
        <f t="shared" si="3"/>
        <v/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2021-03-16T09:23:28Z</dcterms:created>
  <dcterms:modified xsi:type="dcterms:W3CDTF">2021-03-16T09:23:29Z</dcterms:modified>
</cp:coreProperties>
</file>