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<sst xmlns="http://schemas.openxmlformats.org/spreadsheetml/2006/main" count="110" uniqueCount="50">
  <si>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15/03/2021 11:20:44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</si>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</sst>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12.643000000000001</c:v>
                </c:pt>
                <c:pt idx="16">
                  <c:v>13.545999999999999</c:v>
                </c:pt>
                <c:pt idx="19">
                  <c:v>4.96</c:v>
                </c:pt>
                <c:pt idx="20">
                  <c:v>4.8470000000000004</c:v>
                </c:pt>
                <c:pt idx="21">
                  <c:v>4.92</c:v>
                </c:pt>
                <c:pt idx="22">
                  <c:v>13.698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33.9</c:v>
                </c:pt>
                <c:pt idx="13">
                  <c:v>28.71</c:v>
                </c:pt>
                <c:pt idx="14">
                  <c:v>37.641999999999996</c:v>
                </c:pt>
                <c:pt idx="15">
                  <c:v>25.836000000000002</c:v>
                </c:pt>
                <c:pt idx="16">
                  <c:v>25.816000000000003</c:v>
                </c:pt>
                <c:pt idx="17">
                  <c:v>28.436</c:v>
                </c:pt>
                <c:pt idx="18">
                  <c:v>31.905999999999999</c:v>
                </c:pt>
                <c:pt idx="19">
                  <c:v>23.428999999999995</c:v>
                </c:pt>
                <c:pt idx="20">
                  <c:v>37.902000000000001</c:v>
                </c:pt>
                <c:pt idx="21">
                  <c:v>20.86</c:v>
                </c:pt>
                <c:pt idx="22">
                  <c:v>2.7939999999999996</c:v>
                </c:pt>
                <c:pt idx="23">
                  <c:v>2.4980000000000002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3357176"/>
        <c:axId val="3433575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33.9</c:v>
                </c:pt>
                <c:pt idx="13">
                  <c:v>29.076999999999998</c:v>
                </c:pt>
                <c:pt idx="14">
                  <c:v>37.978000000000002</c:v>
                </c:pt>
                <c:pt idx="15">
                  <c:v>39.21</c:v>
                </c:pt>
                <c:pt idx="16">
                  <c:v>40.11</c:v>
                </c:pt>
                <c:pt idx="17">
                  <c:v>28.445</c:v>
                </c:pt>
                <c:pt idx="18">
                  <c:v>42.689</c:v>
                </c:pt>
                <c:pt idx="19">
                  <c:v>28.388999999999996</c:v>
                </c:pt>
                <c:pt idx="20">
                  <c:v>47.870000000000005</c:v>
                </c:pt>
                <c:pt idx="21">
                  <c:v>29.421000000000003</c:v>
                </c:pt>
                <c:pt idx="22">
                  <c:v>22.466999999999999</c:v>
                </c:pt>
                <c:pt idx="23">
                  <c:v>14.852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357176"/>
        <c:axId val="3433575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</c:v>
                </c:pt>
                <c:pt idx="13">
                  <c:v>5.16</c:v>
                </c:pt>
                <c:pt idx="14">
                  <c:v>22.96</c:v>
                </c:pt>
                <c:pt idx="15">
                  <c:v>54.4</c:v>
                </c:pt>
                <c:pt idx="16">
                  <c:v>58.12</c:v>
                </c:pt>
                <c:pt idx="17">
                  <c:v>64.290000000000006</c:v>
                </c:pt>
                <c:pt idx="18">
                  <c:v>66.010000000000005</c:v>
                </c:pt>
                <c:pt idx="19">
                  <c:v>72</c:v>
                </c:pt>
                <c:pt idx="20">
                  <c:v>65.39</c:v>
                </c:pt>
                <c:pt idx="21">
                  <c:v>62.46</c:v>
                </c:pt>
                <c:pt idx="22">
                  <c:v>58.53</c:v>
                </c:pt>
                <c:pt idx="23">
                  <c:v>49.77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358352"/>
        <c:axId val="343357960"/>
      </c:lineChart>
      <c:catAx>
        <c:axId val="343357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357568"/>
        <c:crosses val="autoZero"/>
        <c:auto val="1"/>
        <c:lblAlgn val="ctr"/>
        <c:lblOffset val="100"/>
        <c:noMultiLvlLbl val="0"/>
      </c:catAx>
      <c:valAx>
        <c:axId val="34335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357176"/>
        <c:crosses val="autoZero"/>
        <c:crossBetween val="between"/>
      </c:valAx>
      <c:valAx>
        <c:axId val="343357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358352"/>
        <c:crosses val="max"/>
        <c:crossBetween val="between"/>
      </c:valAx>
      <c:catAx>
        <c:axId val="343358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3357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54.614000000000004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299.72899999999998</v>
          </cell>
        </row>
        <row r="31">
          <cell r="C31">
            <v>0</v>
          </cell>
        </row>
        <row r="32">
          <cell r="C32">
            <v>2.0999999999999998E-2</v>
          </cell>
        </row>
        <row r="33">
          <cell r="C33">
            <v>40.043999999999997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2.7000000000000003E-2</v>
          </cell>
        </row>
        <row r="40">
          <cell r="C40">
            <v>244.82799999999995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149.55300000000003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3</v>
          </cell>
          <cell r="O7">
            <v>5.16</v>
          </cell>
          <cell r="P7">
            <v>22.96</v>
          </cell>
          <cell r="Q7">
            <v>54.4</v>
          </cell>
          <cell r="R7">
            <v>58.12</v>
          </cell>
          <cell r="S7">
            <v>64.290000000000006</v>
          </cell>
          <cell r="T7">
            <v>66.010000000000005</v>
          </cell>
          <cell r="U7">
            <v>72</v>
          </cell>
          <cell r="V7">
            <v>65.39</v>
          </cell>
          <cell r="W7">
            <v>62.46</v>
          </cell>
          <cell r="X7">
            <v>58.53</v>
          </cell>
          <cell r="Y7">
            <v>49.77</v>
          </cell>
        </row>
        <row r="37">
          <cell r="Q37">
            <v>12.643000000000001</v>
          </cell>
          <cell r="R37">
            <v>13.545999999999999</v>
          </cell>
          <cell r="U37">
            <v>4.96</v>
          </cell>
          <cell r="V37">
            <v>4.8470000000000004</v>
          </cell>
          <cell r="W37">
            <v>4.92</v>
          </cell>
          <cell r="X37">
            <v>13.698</v>
          </cell>
        </row>
        <row r="59">
          <cell r="N59">
            <v>33.9</v>
          </cell>
          <cell r="O59">
            <v>28.71</v>
          </cell>
          <cell r="P59">
            <v>37.641999999999996</v>
          </cell>
          <cell r="Q59">
            <v>25.836000000000002</v>
          </cell>
          <cell r="R59">
            <v>25.816000000000003</v>
          </cell>
          <cell r="S59">
            <v>28.436</v>
          </cell>
          <cell r="T59">
            <v>31.905999999999999</v>
          </cell>
          <cell r="U59">
            <v>23.428999999999995</v>
          </cell>
          <cell r="V59">
            <v>37.902000000000001</v>
          </cell>
          <cell r="W59">
            <v>20.86</v>
          </cell>
          <cell r="X59">
            <v>2.7939999999999996</v>
          </cell>
          <cell r="Y59">
            <v>2.4980000000000002</v>
          </cell>
        </row>
        <row r="65">
          <cell r="R65">
            <v>0.01</v>
          </cell>
          <cell r="S65">
            <v>8.9999999999999993E-3</v>
          </cell>
          <cell r="V65">
            <v>2E-3</v>
          </cell>
        </row>
        <row r="66">
          <cell r="O66">
            <v>0.36699999999999999</v>
          </cell>
          <cell r="P66">
            <v>0.33600000000000002</v>
          </cell>
          <cell r="Q66">
            <v>0.73099999999999998</v>
          </cell>
          <cell r="R66">
            <v>0.73799999999999999</v>
          </cell>
          <cell r="T66">
            <v>10.782999999999999</v>
          </cell>
          <cell r="V66">
            <v>5.1189999999999998</v>
          </cell>
          <cell r="W66">
            <v>3.641</v>
          </cell>
          <cell r="X66">
            <v>5.9750000000000005</v>
          </cell>
          <cell r="Y66">
            <v>12.353999999999999</v>
          </cell>
        </row>
      </sheetData>
      <sheetData sheetId="17">
        <row r="59">
          <cell r="N59">
            <v>16.268000000000001</v>
          </cell>
          <cell r="O59">
            <v>1.42</v>
          </cell>
          <cell r="P59">
            <v>6.0810000000000004</v>
          </cell>
          <cell r="Q59">
            <v>8.6080000000000005</v>
          </cell>
          <cell r="S59">
            <v>3.6829999999999998</v>
          </cell>
          <cell r="T59">
            <v>18.448</v>
          </cell>
          <cell r="U59">
            <v>14.836</v>
          </cell>
          <cell r="V59">
            <v>28.841000000000001</v>
          </cell>
          <cell r="W59">
            <v>19.610000000000003</v>
          </cell>
          <cell r="X59">
            <v>21.415999999999997</v>
          </cell>
          <cell r="Y59">
            <v>10.342000000000001</v>
          </cell>
        </row>
        <row r="65">
          <cell r="N65">
            <v>7.0000000000000001E-3</v>
          </cell>
          <cell r="O65">
            <v>5.0000000000000001E-3</v>
          </cell>
          <cell r="P65">
            <v>4.0000000000000001E-3</v>
          </cell>
          <cell r="Q65">
            <v>2E-3</v>
          </cell>
          <cell r="W65">
            <v>3.0000000000000001E-3</v>
          </cell>
          <cell r="X65">
            <v>6.0000000000000001E-3</v>
          </cell>
        </row>
        <row r="66">
          <cell r="N66">
            <v>17.625</v>
          </cell>
          <cell r="O66">
            <v>27.651999999999997</v>
          </cell>
          <cell r="P66">
            <v>31.893000000000001</v>
          </cell>
          <cell r="Q66">
            <v>30.599999999999998</v>
          </cell>
          <cell r="R66">
            <v>40.11</v>
          </cell>
          <cell r="S66">
            <v>24.762</v>
          </cell>
          <cell r="T66">
            <v>24.241</v>
          </cell>
          <cell r="U66">
            <v>13.553000000000001</v>
          </cell>
          <cell r="V66">
            <v>19.029</v>
          </cell>
          <cell r="W66">
            <v>9.8079999999999998</v>
          </cell>
          <cell r="X66">
            <v>1.0449999999999999</v>
          </cell>
          <cell r="Y66">
            <v>4.51</v>
          </cell>
        </row>
      </sheetData>
      <sheetData sheetId="18">
        <row r="7">
          <cell r="N7">
            <v>3</v>
          </cell>
          <cell r="O7">
            <v>5.16</v>
          </cell>
          <cell r="P7">
            <v>22.96</v>
          </cell>
          <cell r="Q7">
            <v>54.4</v>
          </cell>
          <cell r="R7">
            <v>58.12</v>
          </cell>
          <cell r="S7">
            <v>64.290000000000006</v>
          </cell>
          <cell r="T7">
            <v>66.010000000000005</v>
          </cell>
          <cell r="U7">
            <v>72</v>
          </cell>
          <cell r="V7">
            <v>65.39</v>
          </cell>
          <cell r="W7">
            <v>62.46</v>
          </cell>
          <cell r="X7">
            <v>58.53</v>
          </cell>
          <cell r="Y7">
            <v>49.77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PETROGAZ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PETROGAZ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44269</v>
          </cell>
        </row>
        <row r="4">
          <cell r="B4">
            <v>44269</v>
          </cell>
        </row>
        <row r="5">
          <cell r="B5">
            <v>44269</v>
          </cell>
        </row>
        <row r="6">
          <cell r="B6">
            <v>44269</v>
          </cell>
        </row>
        <row r="7">
          <cell r="B7">
            <v>44269</v>
          </cell>
        </row>
        <row r="8">
          <cell r="B8">
            <v>44269</v>
          </cell>
        </row>
        <row r="9">
          <cell r="B9">
            <v>44269</v>
          </cell>
        </row>
        <row r="10">
          <cell r="B10">
            <v>44269</v>
          </cell>
        </row>
        <row r="11">
          <cell r="B11">
            <v>44269</v>
          </cell>
        </row>
        <row r="12">
          <cell r="B12">
            <v>44269</v>
          </cell>
        </row>
        <row r="13">
          <cell r="B13">
            <v>44269</v>
          </cell>
        </row>
        <row r="14">
          <cell r="B14">
            <v>44269</v>
          </cell>
        </row>
        <row r="15">
          <cell r="B15">
            <v>44269</v>
          </cell>
        </row>
        <row r="16">
          <cell r="B16">
            <v>44269</v>
          </cell>
        </row>
      </sheetData>
      <sheetData sheetId="41">
        <row r="2">
          <cell r="C2">
            <v>44272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33.9</v>
      </c>
      <c r="O4" s="18">
        <v>29.077000000000002</v>
      </c>
      <c r="P4" s="18">
        <v>37.977999999999994</v>
      </c>
      <c r="Q4" s="18">
        <v>39.21</v>
      </c>
      <c r="R4" s="18">
        <v>40.11</v>
      </c>
      <c r="S4" s="18">
        <v>28.445</v>
      </c>
      <c r="T4" s="18">
        <v>42.689</v>
      </c>
      <c r="U4" s="18">
        <v>28.388999999999996</v>
      </c>
      <c r="V4" s="18">
        <v>47.870000000000012</v>
      </c>
      <c r="W4" s="18">
        <v>29.420999999999999</v>
      </c>
      <c r="X4" s="18">
        <v>22.466999999999999</v>
      </c>
      <c r="Y4" s="18">
        <v>14.852</v>
      </c>
      <c r="Z4" s="19"/>
      <c r="AA4" s="20">
        <f>SUM(B4:Z4)</f>
        <v>394.4079999999999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</v>
      </c>
      <c r="O7" s="28">
        <v>5.16</v>
      </c>
      <c r="P7" s="28">
        <v>22.96</v>
      </c>
      <c r="Q7" s="28">
        <v>54.4</v>
      </c>
      <c r="R7" s="28">
        <v>58.12</v>
      </c>
      <c r="S7" s="28">
        <v>64.290000000000006</v>
      </c>
      <c r="T7" s="28">
        <v>66.010000000000005</v>
      </c>
      <c r="U7" s="28">
        <v>72</v>
      </c>
      <c r="V7" s="28">
        <v>65.39</v>
      </c>
      <c r="W7" s="28">
        <v>62.46</v>
      </c>
      <c r="X7" s="28">
        <v>58.53</v>
      </c>
      <c r="Y7" s="28">
        <v>49.77</v>
      </c>
      <c r="Z7" s="29"/>
      <c r="AA7" s="30">
        <f>IF(SUM(GR_MAINLAND_MCP_SUM_SELL)&lt;&gt;0,AVERAGEIF(GR_MAINLAND_MCP_SUM_SELL,"&lt;&gt;"""),"")</f>
        <v>48.507499999999993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12.643000000000001</v>
      </c>
      <c r="R11" s="47">
        <v>13.545999999999999</v>
      </c>
      <c r="S11" s="47"/>
      <c r="T11" s="47"/>
      <c r="U11" s="47">
        <v>4.96</v>
      </c>
      <c r="V11" s="47">
        <v>4.8470000000000004</v>
      </c>
      <c r="W11" s="47">
        <v>4.92</v>
      </c>
      <c r="X11" s="47">
        <v>13.698</v>
      </c>
      <c r="Y11" s="47"/>
      <c r="Z11" s="48"/>
      <c r="AA11" s="49">
        <f>SUM(B11:Z11)</f>
        <v>54.614000000000004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33.9</v>
      </c>
      <c r="O13" s="52">
        <v>28.71</v>
      </c>
      <c r="P13" s="52">
        <v>37.641999999999996</v>
      </c>
      <c r="Q13" s="52">
        <v>25.836000000000002</v>
      </c>
      <c r="R13" s="52">
        <v>25.816000000000003</v>
      </c>
      <c r="S13" s="52">
        <v>28.436</v>
      </c>
      <c r="T13" s="52">
        <v>31.905999999999999</v>
      </c>
      <c r="U13" s="52">
        <v>23.428999999999995</v>
      </c>
      <c r="V13" s="52">
        <v>37.902000000000001</v>
      </c>
      <c r="W13" s="52">
        <v>20.86</v>
      </c>
      <c r="X13" s="52">
        <v>2.7939999999999996</v>
      </c>
      <c r="Y13" s="52">
        <v>2.4980000000000002</v>
      </c>
      <c r="Z13" s="53"/>
      <c r="AA13" s="54">
        <f>SUM(B13:Z13)</f>
        <v>299.72899999999998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33.9</v>
      </c>
      <c r="O14" s="57">
        <f t="shared" si="0"/>
        <v>28.71</v>
      </c>
      <c r="P14" s="57">
        <f t="shared" si="0"/>
        <v>37.641999999999996</v>
      </c>
      <c r="Q14" s="57">
        <f t="shared" si="0"/>
        <v>38.478999999999999</v>
      </c>
      <c r="R14" s="57">
        <f t="shared" si="0"/>
        <v>39.362000000000002</v>
      </c>
      <c r="S14" s="57">
        <f t="shared" si="0"/>
        <v>28.436</v>
      </c>
      <c r="T14" s="57">
        <f t="shared" si="0"/>
        <v>31.905999999999999</v>
      </c>
      <c r="U14" s="57">
        <f t="shared" si="0"/>
        <v>28.388999999999996</v>
      </c>
      <c r="V14" s="57">
        <f t="shared" si="0"/>
        <v>42.749000000000002</v>
      </c>
      <c r="W14" s="57">
        <f t="shared" si="0"/>
        <v>25.78</v>
      </c>
      <c r="X14" s="57">
        <f t="shared" si="0"/>
        <v>16.492000000000001</v>
      </c>
      <c r="Y14" s="57">
        <f t="shared" si="0"/>
        <v>2.4980000000000002</v>
      </c>
      <c r="Z14" s="58" t="str">
        <f t="shared" si="0"/>
        <v/>
      </c>
      <c r="AA14" s="59">
        <f>SUM(AA9:AA13)</f>
        <v>354.34299999999996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0.01</v>
      </c>
      <c r="S18" s="72">
        <v>8.9999999999999993E-3</v>
      </c>
      <c r="T18" s="72"/>
      <c r="U18" s="72"/>
      <c r="V18" s="72">
        <v>2E-3</v>
      </c>
      <c r="W18" s="72"/>
      <c r="X18" s="72"/>
      <c r="Y18" s="72"/>
      <c r="Z18" s="73"/>
      <c r="AA18" s="74">
        <f>SUM(B18:Z18)</f>
        <v>2.0999999999999998E-2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0.36699999999999999</v>
      </c>
      <c r="P19" s="76">
        <v>0.33600000000000002</v>
      </c>
      <c r="Q19" s="76">
        <v>0.73099999999999998</v>
      </c>
      <c r="R19" s="76">
        <v>0.73799999999999999</v>
      </c>
      <c r="S19" s="76"/>
      <c r="T19" s="76">
        <v>10.782999999999999</v>
      </c>
      <c r="U19" s="76"/>
      <c r="V19" s="76">
        <v>5.1189999999999998</v>
      </c>
      <c r="W19" s="76">
        <v>3.641</v>
      </c>
      <c r="X19" s="76">
        <v>5.9750000000000005</v>
      </c>
      <c r="Y19" s="76">
        <v>12.353999999999999</v>
      </c>
      <c r="Z19" s="73"/>
      <c r="AA19" s="74">
        <f>SUM(B19:Z19)</f>
        <v>40.043999999999997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0.36699999999999999</v>
      </c>
      <c r="P22" s="83">
        <f t="shared" si="1"/>
        <v>0.33600000000000002</v>
      </c>
      <c r="Q22" s="83">
        <f t="shared" si="1"/>
        <v>0.73099999999999998</v>
      </c>
      <c r="R22" s="83">
        <f t="shared" si="1"/>
        <v>0.748</v>
      </c>
      <c r="S22" s="83">
        <f t="shared" si="1"/>
        <v>8.9999999999999993E-3</v>
      </c>
      <c r="T22" s="83">
        <f t="shared" si="1"/>
        <v>10.782999999999999</v>
      </c>
      <c r="U22" s="83">
        <f t="shared" si="1"/>
        <v>0</v>
      </c>
      <c r="V22" s="83">
        <f t="shared" si="1"/>
        <v>5.1209999999999996</v>
      </c>
      <c r="W22" s="83">
        <f t="shared" si="1"/>
        <v>3.641</v>
      </c>
      <c r="X22" s="83">
        <f t="shared" si="1"/>
        <v>5.9750000000000005</v>
      </c>
      <c r="Y22" s="83">
        <f t="shared" si="1"/>
        <v>12.353999999999999</v>
      </c>
      <c r="Z22" s="84" t="str">
        <f t="shared" si="1"/>
        <v/>
      </c>
      <c r="AA22" s="85">
        <f>SUM(AA17:AA21)</f>
        <v>40.064999999999998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33.9</v>
      </c>
      <c r="O26" s="72">
        <v>29.077000000000002</v>
      </c>
      <c r="P26" s="72">
        <v>37.978000000000002</v>
      </c>
      <c r="Q26" s="72">
        <v>39.21</v>
      </c>
      <c r="R26" s="72">
        <v>40.11</v>
      </c>
      <c r="S26" s="72">
        <v>28.445</v>
      </c>
      <c r="T26" s="72">
        <v>42.689</v>
      </c>
      <c r="U26" s="72">
        <v>28.388999999999999</v>
      </c>
      <c r="V26" s="72">
        <v>47.87</v>
      </c>
      <c r="W26" s="72">
        <v>29.420999999999999</v>
      </c>
      <c r="X26" s="72">
        <v>22.466999999999999</v>
      </c>
      <c r="Y26" s="72">
        <v>14.852</v>
      </c>
      <c r="Z26" s="73"/>
      <c r="AA26" s="74">
        <f>SUM(B26:Z26)</f>
        <v>394.40799999999996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33.9</v>
      </c>
      <c r="O28" s="57">
        <f t="shared" si="2"/>
        <v>29.077000000000002</v>
      </c>
      <c r="P28" s="57">
        <f t="shared" si="2"/>
        <v>37.978000000000002</v>
      </c>
      <c r="Q28" s="57">
        <f t="shared" si="2"/>
        <v>39.21</v>
      </c>
      <c r="R28" s="57">
        <f t="shared" si="2"/>
        <v>40.11</v>
      </c>
      <c r="S28" s="57">
        <f t="shared" si="2"/>
        <v>28.445</v>
      </c>
      <c r="T28" s="57">
        <f t="shared" si="2"/>
        <v>42.689</v>
      </c>
      <c r="U28" s="57">
        <f t="shared" si="2"/>
        <v>28.388999999999999</v>
      </c>
      <c r="V28" s="57">
        <f t="shared" si="2"/>
        <v>47.87</v>
      </c>
      <c r="W28" s="57">
        <f t="shared" si="2"/>
        <v>29.420999999999999</v>
      </c>
      <c r="X28" s="57">
        <f t="shared" si="2"/>
        <v>22.466999999999999</v>
      </c>
      <c r="Y28" s="57">
        <f t="shared" si="2"/>
        <v>14.852</v>
      </c>
      <c r="Z28" s="58" t="str">
        <f t="shared" si="2"/>
        <v/>
      </c>
      <c r="AA28" s="59">
        <f>SUM(AA25:AA27)</f>
        <v>394.40799999999996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33.9</v>
      </c>
      <c r="O47" s="83">
        <f t="shared" si="8"/>
        <v>29.077000000000002</v>
      </c>
      <c r="P47" s="83">
        <f t="shared" si="8"/>
        <v>37.977999999999994</v>
      </c>
      <c r="Q47" s="83">
        <f t="shared" si="8"/>
        <v>39.21</v>
      </c>
      <c r="R47" s="83">
        <f t="shared" si="8"/>
        <v>40.11</v>
      </c>
      <c r="S47" s="83">
        <f t="shared" si="8"/>
        <v>28.445</v>
      </c>
      <c r="T47" s="83">
        <f t="shared" si="8"/>
        <v>42.689</v>
      </c>
      <c r="U47" s="83">
        <f t="shared" si="8"/>
        <v>28.388999999999996</v>
      </c>
      <c r="V47" s="83">
        <f t="shared" si="8"/>
        <v>47.870000000000005</v>
      </c>
      <c r="W47" s="83">
        <f t="shared" si="8"/>
        <v>29.420999999999999</v>
      </c>
      <c r="X47" s="83">
        <f t="shared" si="8"/>
        <v>22.467000000000002</v>
      </c>
      <c r="Y47" s="83">
        <f t="shared" si="8"/>
        <v>14.852</v>
      </c>
      <c r="Z47" s="84" t="str">
        <f t="shared" si="8"/>
        <v/>
      </c>
      <c r="AA47" s="100">
        <f>SUM(B47:Z47)</f>
        <v>394.4079999999999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33.9</v>
      </c>
      <c r="O4" s="18">
        <v>29.076999999999998</v>
      </c>
      <c r="P4" s="18">
        <v>37.978000000000002</v>
      </c>
      <c r="Q4" s="18">
        <v>39.21</v>
      </c>
      <c r="R4" s="18">
        <v>40.11</v>
      </c>
      <c r="S4" s="18">
        <v>28.445</v>
      </c>
      <c r="T4" s="18">
        <v>42.689</v>
      </c>
      <c r="U4" s="18">
        <v>28.388999999999996</v>
      </c>
      <c r="V4" s="18">
        <v>47.870000000000005</v>
      </c>
      <c r="W4" s="18">
        <v>29.421000000000003</v>
      </c>
      <c r="X4" s="18">
        <v>22.466999999999999</v>
      </c>
      <c r="Y4" s="18">
        <v>14.852</v>
      </c>
      <c r="Z4" s="19"/>
      <c r="AA4" s="20">
        <f>SUM(B4:Z4)</f>
        <v>394.4079999999999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</v>
      </c>
      <c r="O7" s="28">
        <v>5.16</v>
      </c>
      <c r="P7" s="28">
        <v>22.96</v>
      </c>
      <c r="Q7" s="28">
        <v>54.4</v>
      </c>
      <c r="R7" s="28">
        <v>58.12</v>
      </c>
      <c r="S7" s="28">
        <v>64.290000000000006</v>
      </c>
      <c r="T7" s="28">
        <v>66.010000000000005</v>
      </c>
      <c r="U7" s="28">
        <v>72</v>
      </c>
      <c r="V7" s="28">
        <v>65.39</v>
      </c>
      <c r="W7" s="28">
        <v>62.46</v>
      </c>
      <c r="X7" s="28">
        <v>58.53</v>
      </c>
      <c r="Y7" s="28">
        <v>49.77</v>
      </c>
      <c r="Z7" s="29"/>
      <c r="AA7" s="30">
        <v>48.507499999999993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16.268000000000001</v>
      </c>
      <c r="O13" s="52">
        <v>1.42</v>
      </c>
      <c r="P13" s="52">
        <v>6.0810000000000004</v>
      </c>
      <c r="Q13" s="52">
        <v>8.6080000000000005</v>
      </c>
      <c r="R13" s="52"/>
      <c r="S13" s="52">
        <v>3.6829999999999998</v>
      </c>
      <c r="T13" s="52">
        <v>18.448</v>
      </c>
      <c r="U13" s="52">
        <v>14.836</v>
      </c>
      <c r="V13" s="52">
        <v>28.841000000000001</v>
      </c>
      <c r="W13" s="52">
        <v>19.610000000000003</v>
      </c>
      <c r="X13" s="52">
        <v>21.415999999999997</v>
      </c>
      <c r="Y13" s="52">
        <v>10.342000000000001</v>
      </c>
      <c r="Z13" s="53"/>
      <c r="AA13" s="54">
        <f>SUM(B13:Z13)</f>
        <v>149.55300000000003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16.268000000000001</v>
      </c>
      <c r="O14" s="57">
        <f t="shared" si="0"/>
        <v>1.42</v>
      </c>
      <c r="P14" s="57">
        <f t="shared" si="0"/>
        <v>6.0810000000000004</v>
      </c>
      <c r="Q14" s="57">
        <f t="shared" si="0"/>
        <v>8.6080000000000005</v>
      </c>
      <c r="R14" s="57">
        <f t="shared" si="0"/>
        <v>0</v>
      </c>
      <c r="S14" s="57">
        <f t="shared" si="0"/>
        <v>3.6829999999999998</v>
      </c>
      <c r="T14" s="57">
        <f t="shared" si="0"/>
        <v>18.448</v>
      </c>
      <c r="U14" s="57">
        <f t="shared" si="0"/>
        <v>14.836</v>
      </c>
      <c r="V14" s="57">
        <f t="shared" si="0"/>
        <v>28.841000000000001</v>
      </c>
      <c r="W14" s="57">
        <f t="shared" si="0"/>
        <v>19.610000000000003</v>
      </c>
      <c r="X14" s="57">
        <f t="shared" si="0"/>
        <v>21.415999999999997</v>
      </c>
      <c r="Y14" s="57">
        <f t="shared" si="0"/>
        <v>10.342000000000001</v>
      </c>
      <c r="Z14" s="58" t="str">
        <f t="shared" si="0"/>
        <v/>
      </c>
      <c r="AA14" s="59">
        <f>SUM(AA9:AA13)</f>
        <v>149.55300000000003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7.0000000000000001E-3</v>
      </c>
      <c r="O18" s="72">
        <v>5.0000000000000001E-3</v>
      </c>
      <c r="P18" s="72">
        <v>4.0000000000000001E-3</v>
      </c>
      <c r="Q18" s="72">
        <v>2E-3</v>
      </c>
      <c r="R18" s="72"/>
      <c r="S18" s="72"/>
      <c r="T18" s="72"/>
      <c r="U18" s="72"/>
      <c r="V18" s="72"/>
      <c r="W18" s="72">
        <v>3.0000000000000001E-3</v>
      </c>
      <c r="X18" s="72">
        <v>6.0000000000000001E-3</v>
      </c>
      <c r="Y18" s="72"/>
      <c r="Z18" s="73"/>
      <c r="AA18" s="74">
        <f>SUM(B18:Z18)</f>
        <v>2.7000000000000003E-2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17.625</v>
      </c>
      <c r="O19" s="76">
        <v>27.651999999999997</v>
      </c>
      <c r="P19" s="76">
        <v>31.893000000000001</v>
      </c>
      <c r="Q19" s="76">
        <v>30.599999999999998</v>
      </c>
      <c r="R19" s="76">
        <v>40.11</v>
      </c>
      <c r="S19" s="76">
        <v>24.762</v>
      </c>
      <c r="T19" s="76">
        <v>24.241</v>
      </c>
      <c r="U19" s="76">
        <v>13.553000000000001</v>
      </c>
      <c r="V19" s="76">
        <v>19.029</v>
      </c>
      <c r="W19" s="76">
        <v>9.8079999999999998</v>
      </c>
      <c r="X19" s="76">
        <v>1.0449999999999999</v>
      </c>
      <c r="Y19" s="76">
        <v>4.51</v>
      </c>
      <c r="Z19" s="73"/>
      <c r="AA19" s="74">
        <f>SUM(B19:Z19)</f>
        <v>244.82799999999995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17.632000000000001</v>
      </c>
      <c r="O22" s="83">
        <f t="shared" si="1"/>
        <v>27.656999999999996</v>
      </c>
      <c r="P22" s="83">
        <f t="shared" si="1"/>
        <v>31.897000000000002</v>
      </c>
      <c r="Q22" s="83">
        <f t="shared" si="1"/>
        <v>30.601999999999997</v>
      </c>
      <c r="R22" s="83">
        <f t="shared" si="1"/>
        <v>40.11</v>
      </c>
      <c r="S22" s="83">
        <f t="shared" si="1"/>
        <v>24.762</v>
      </c>
      <c r="T22" s="83">
        <f t="shared" si="1"/>
        <v>24.241</v>
      </c>
      <c r="U22" s="83">
        <f t="shared" si="1"/>
        <v>13.553000000000001</v>
      </c>
      <c r="V22" s="83">
        <f t="shared" si="1"/>
        <v>19.029</v>
      </c>
      <c r="W22" s="83">
        <f t="shared" si="1"/>
        <v>9.8109999999999999</v>
      </c>
      <c r="X22" s="83">
        <f t="shared" si="1"/>
        <v>1.0509999999999999</v>
      </c>
      <c r="Y22" s="83">
        <f t="shared" si="1"/>
        <v>4.51</v>
      </c>
      <c r="Z22" s="84">
        <f t="shared" si="1"/>
        <v>0</v>
      </c>
      <c r="AA22" s="85">
        <f t="shared" si="1"/>
        <v>244.85499999999993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33.9</v>
      </c>
      <c r="O26" s="72">
        <v>29.077000000000002</v>
      </c>
      <c r="P26" s="72">
        <v>37.978000000000002</v>
      </c>
      <c r="Q26" s="72">
        <v>39.21</v>
      </c>
      <c r="R26" s="72">
        <v>40.11</v>
      </c>
      <c r="S26" s="72">
        <v>28.445</v>
      </c>
      <c r="T26" s="72">
        <v>42.689</v>
      </c>
      <c r="U26" s="72">
        <v>28.388999999999999</v>
      </c>
      <c r="V26" s="72">
        <v>47.87</v>
      </c>
      <c r="W26" s="72">
        <v>29.420999999999999</v>
      </c>
      <c r="X26" s="72">
        <v>22.466999999999999</v>
      </c>
      <c r="Y26" s="72">
        <v>14.852</v>
      </c>
      <c r="Z26" s="73"/>
      <c r="AA26" s="74">
        <f>SUM(B26:Z26)</f>
        <v>394.40799999999996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33.9</v>
      </c>
      <c r="O28" s="57">
        <f t="shared" si="2"/>
        <v>29.077000000000002</v>
      </c>
      <c r="P28" s="57">
        <f t="shared" si="2"/>
        <v>37.978000000000002</v>
      </c>
      <c r="Q28" s="57">
        <f t="shared" si="2"/>
        <v>39.21</v>
      </c>
      <c r="R28" s="57">
        <f t="shared" si="2"/>
        <v>40.11</v>
      </c>
      <c r="S28" s="57">
        <f t="shared" si="2"/>
        <v>28.445</v>
      </c>
      <c r="T28" s="57">
        <f t="shared" si="2"/>
        <v>42.689</v>
      </c>
      <c r="U28" s="57">
        <f t="shared" si="2"/>
        <v>28.388999999999999</v>
      </c>
      <c r="V28" s="57">
        <f t="shared" si="2"/>
        <v>47.87</v>
      </c>
      <c r="W28" s="57">
        <f t="shared" si="2"/>
        <v>29.420999999999999</v>
      </c>
      <c r="X28" s="57">
        <f t="shared" si="2"/>
        <v>22.466999999999999</v>
      </c>
      <c r="Y28" s="57">
        <f t="shared" si="2"/>
        <v>14.852</v>
      </c>
      <c r="Z28" s="58">
        <f t="shared" si="2"/>
        <v>0</v>
      </c>
      <c r="AA28" s="59">
        <f t="shared" si="2"/>
        <v>394.40799999999996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33.900000000000006</v>
      </c>
      <c r="O47" s="83">
        <f t="shared" si="8"/>
        <v>29.076999999999998</v>
      </c>
      <c r="P47" s="83">
        <f t="shared" si="8"/>
        <v>37.978000000000002</v>
      </c>
      <c r="Q47" s="83">
        <f t="shared" si="8"/>
        <v>39.209999999999994</v>
      </c>
      <c r="R47" s="83">
        <f t="shared" si="8"/>
        <v>40.11</v>
      </c>
      <c r="S47" s="83">
        <f t="shared" si="8"/>
        <v>28.445</v>
      </c>
      <c r="T47" s="83">
        <f t="shared" si="8"/>
        <v>42.689</v>
      </c>
      <c r="U47" s="83">
        <f t="shared" si="8"/>
        <v>28.389000000000003</v>
      </c>
      <c r="V47" s="83">
        <f t="shared" si="8"/>
        <v>47.870000000000005</v>
      </c>
      <c r="W47" s="83">
        <f t="shared" si="8"/>
        <v>29.421000000000003</v>
      </c>
      <c r="X47" s="83">
        <f t="shared" si="8"/>
        <v>22.466999999999995</v>
      </c>
      <c r="Y47" s="83">
        <f t="shared" si="8"/>
        <v>14.852</v>
      </c>
      <c r="Z47" s="84">
        <f t="shared" si="8"/>
        <v>0</v>
      </c>
      <c r="AA47" s="100">
        <f>SUM(B47:Z47)</f>
        <v>394.40799999999996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2021-03-15T09:20:44Z</dcterms:created>
  <dcterms:modified xsi:type="dcterms:W3CDTF">2021-03-15T09:20:45Z</dcterms:modified>
</cp:coreProperties>
</file>