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<sst xmlns="http://schemas.openxmlformats.org/spreadsheetml/2006/main" count="110" uniqueCount="50">
  <si>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14/03/2021 11:14:58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</si>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</sst>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3.8360000000000003</c:v>
                </c:pt>
                <c:pt idx="13">
                  <c:v>7.2099999999999991</c:v>
                </c:pt>
                <c:pt idx="14">
                  <c:v>6.452</c:v>
                </c:pt>
                <c:pt idx="15">
                  <c:v>13.963999999999999</c:v>
                </c:pt>
                <c:pt idx="16">
                  <c:v>13.493</c:v>
                </c:pt>
                <c:pt idx="17">
                  <c:v>12.239000000000001</c:v>
                </c:pt>
                <c:pt idx="18">
                  <c:v>14.832000000000001</c:v>
                </c:pt>
                <c:pt idx="19">
                  <c:v>10.369</c:v>
                </c:pt>
                <c:pt idx="20">
                  <c:v>4.1029999999999998</c:v>
                </c:pt>
                <c:pt idx="21">
                  <c:v>6.8290000000000006</c:v>
                </c:pt>
                <c:pt idx="22">
                  <c:v>8.657</c:v>
                </c:pt>
                <c:pt idx="23">
                  <c:v>25.439999999999998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3725112"/>
        <c:axId val="293725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8.347999999999999</c:v>
                </c:pt>
                <c:pt idx="13">
                  <c:v>14.048</c:v>
                </c:pt>
                <c:pt idx="14">
                  <c:v>18.185000000000002</c:v>
                </c:pt>
                <c:pt idx="15">
                  <c:v>23.946000000000002</c:v>
                </c:pt>
                <c:pt idx="16">
                  <c:v>27.524999999999999</c:v>
                </c:pt>
                <c:pt idx="17">
                  <c:v>15.674999999999999</c:v>
                </c:pt>
                <c:pt idx="18">
                  <c:v>16.510000000000002</c:v>
                </c:pt>
                <c:pt idx="19">
                  <c:v>19.012999999999998</c:v>
                </c:pt>
                <c:pt idx="20">
                  <c:v>10.665000000000001</c:v>
                </c:pt>
                <c:pt idx="21">
                  <c:v>13.946999999999999</c:v>
                </c:pt>
                <c:pt idx="22">
                  <c:v>10.825000000000001</c:v>
                </c:pt>
                <c:pt idx="23">
                  <c:v>26.881999999999994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25112"/>
        <c:axId val="293725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</c:v>
                </c:pt>
                <c:pt idx="13">
                  <c:v>31.3</c:v>
                </c:pt>
                <c:pt idx="14">
                  <c:v>42.93</c:v>
                </c:pt>
                <c:pt idx="15">
                  <c:v>43.9</c:v>
                </c:pt>
                <c:pt idx="16">
                  <c:v>50.81</c:v>
                </c:pt>
                <c:pt idx="17">
                  <c:v>59.84</c:v>
                </c:pt>
                <c:pt idx="18">
                  <c:v>68.58</c:v>
                </c:pt>
                <c:pt idx="19">
                  <c:v>72.37</c:v>
                </c:pt>
                <c:pt idx="20">
                  <c:v>68.36</c:v>
                </c:pt>
                <c:pt idx="21">
                  <c:v>61.25</c:v>
                </c:pt>
                <c:pt idx="22">
                  <c:v>49.8</c:v>
                </c:pt>
                <c:pt idx="23">
                  <c:v>41.8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26288"/>
        <c:axId val="293725896"/>
      </c:lineChart>
      <c:catAx>
        <c:axId val="2937251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725504"/>
        <c:crosses val="autoZero"/>
        <c:auto val="1"/>
        <c:lblAlgn val="ctr"/>
        <c:lblOffset val="100"/>
        <c:noMultiLvlLbl val="0"/>
      </c:catAx>
      <c:valAx>
        <c:axId val="293725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725112"/>
        <c:crosses val="autoZero"/>
        <c:crossBetween val="between"/>
      </c:valAx>
      <c:valAx>
        <c:axId val="293725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726288"/>
        <c:crosses val="max"/>
        <c:crossBetween val="between"/>
      </c:valAx>
      <c:catAx>
        <c:axId val="293726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725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44269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127.42399999999999</v>
          </cell>
        </row>
        <row r="31">
          <cell r="C31">
            <v>11.799999999999997</v>
          </cell>
        </row>
        <row r="32">
          <cell r="C32">
            <v>6.9589999999999987</v>
          </cell>
        </row>
        <row r="33">
          <cell r="C33">
            <v>59.38600000000001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0.14000000000000001</v>
          </cell>
        </row>
        <row r="40">
          <cell r="C40">
            <v>22.441000000000003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182.98799999999997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20</v>
          </cell>
          <cell r="O7">
            <v>31.3</v>
          </cell>
          <cell r="P7">
            <v>42.93</v>
          </cell>
          <cell r="Q7">
            <v>43.9</v>
          </cell>
          <cell r="R7">
            <v>50.81</v>
          </cell>
          <cell r="S7">
            <v>59.84</v>
          </cell>
          <cell r="T7">
            <v>68.58</v>
          </cell>
          <cell r="U7">
            <v>72.37</v>
          </cell>
          <cell r="V7">
            <v>68.36</v>
          </cell>
          <cell r="W7">
            <v>61.25</v>
          </cell>
          <cell r="X7">
            <v>49.8</v>
          </cell>
          <cell r="Y7">
            <v>41.8</v>
          </cell>
        </row>
        <row r="59">
          <cell r="N59">
            <v>3.8360000000000003</v>
          </cell>
          <cell r="O59">
            <v>7.2099999999999991</v>
          </cell>
          <cell r="P59">
            <v>6.452</v>
          </cell>
          <cell r="Q59">
            <v>13.963999999999999</v>
          </cell>
          <cell r="R59">
            <v>13.493</v>
          </cell>
          <cell r="S59">
            <v>12.239000000000001</v>
          </cell>
          <cell r="T59">
            <v>14.832000000000001</v>
          </cell>
          <cell r="U59">
            <v>10.369</v>
          </cell>
          <cell r="V59">
            <v>4.1029999999999998</v>
          </cell>
          <cell r="W59">
            <v>6.8290000000000006</v>
          </cell>
          <cell r="X59">
            <v>8.657</v>
          </cell>
          <cell r="Y59">
            <v>25.439999999999998</v>
          </cell>
        </row>
        <row r="64">
          <cell r="P64">
            <v>1.9</v>
          </cell>
          <cell r="Q64">
            <v>1.1000000000000001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5">
          <cell r="N65">
            <v>0.68400000000000005</v>
          </cell>
          <cell r="O65">
            <v>0.61899999999999999</v>
          </cell>
          <cell r="P65">
            <v>0.63800000000000001</v>
          </cell>
          <cell r="Q65">
            <v>0.57899999999999996</v>
          </cell>
          <cell r="R65">
            <v>0.59499999999999997</v>
          </cell>
          <cell r="S65">
            <v>0.60899999999999999</v>
          </cell>
          <cell r="T65">
            <v>0.57799999999999996</v>
          </cell>
          <cell r="U65">
            <v>0.64800000000000002</v>
          </cell>
          <cell r="V65">
            <v>0.73399999999999999</v>
          </cell>
          <cell r="W65">
            <v>0.50700000000000001</v>
          </cell>
          <cell r="X65">
            <v>0.42599999999999999</v>
          </cell>
          <cell r="Y65">
            <v>0.34200000000000003</v>
          </cell>
        </row>
        <row r="66">
          <cell r="N66">
            <v>3.8280000000000003</v>
          </cell>
          <cell r="O66">
            <v>6.2190000000000003</v>
          </cell>
          <cell r="P66">
            <v>9.1950000000000003</v>
          </cell>
          <cell r="Q66">
            <v>8.3030000000000008</v>
          </cell>
          <cell r="R66">
            <v>12.337</v>
          </cell>
          <cell r="S66">
            <v>1.7270000000000001</v>
          </cell>
          <cell r="U66">
            <v>6.8959999999999999</v>
          </cell>
          <cell r="V66">
            <v>4.7279999999999998</v>
          </cell>
          <cell r="W66">
            <v>5.5110000000000001</v>
          </cell>
          <cell r="X66">
            <v>0.64200000000000002</v>
          </cell>
        </row>
      </sheetData>
      <sheetData sheetId="17">
        <row r="59">
          <cell r="N59">
            <v>8.3279999999999994</v>
          </cell>
          <cell r="O59">
            <v>14.037000000000001</v>
          </cell>
          <cell r="P59">
            <v>18.168000000000003</v>
          </cell>
          <cell r="Q59">
            <v>23.628</v>
          </cell>
          <cell r="R59">
            <v>27.516999999999999</v>
          </cell>
          <cell r="S59">
            <v>14.468999999999999</v>
          </cell>
          <cell r="T59">
            <v>3.4059999999999997</v>
          </cell>
          <cell r="U59">
            <v>18.207000000000001</v>
          </cell>
          <cell r="V59">
            <v>9.0329999999999995</v>
          </cell>
          <cell r="W59">
            <v>13.837</v>
          </cell>
          <cell r="X59">
            <v>10.370000000000001</v>
          </cell>
          <cell r="Y59">
            <v>21.988</v>
          </cell>
        </row>
        <row r="65">
          <cell r="N65">
            <v>0.02</v>
          </cell>
          <cell r="O65">
            <v>1.0999999999999999E-2</v>
          </cell>
          <cell r="P65">
            <v>1.7000000000000001E-2</v>
          </cell>
          <cell r="Q65">
            <v>8.9999999999999993E-3</v>
          </cell>
          <cell r="R65">
            <v>8.0000000000000002E-3</v>
          </cell>
          <cell r="S65">
            <v>1.4999999999999999E-2</v>
          </cell>
          <cell r="T65">
            <v>1.6E-2</v>
          </cell>
          <cell r="U65">
            <v>1.6E-2</v>
          </cell>
          <cell r="V65">
            <v>1.2999999999999999E-2</v>
          </cell>
          <cell r="W65">
            <v>7.0000000000000001E-3</v>
          </cell>
          <cell r="X65">
            <v>8.0000000000000002E-3</v>
          </cell>
        </row>
        <row r="66">
          <cell r="Q66">
            <v>0.309</v>
          </cell>
          <cell r="S66">
            <v>1.1909999999999998</v>
          </cell>
          <cell r="T66">
            <v>13.088000000000001</v>
          </cell>
          <cell r="U66">
            <v>0.79</v>
          </cell>
          <cell r="V66">
            <v>1.619</v>
          </cell>
          <cell r="W66">
            <v>0.10299999999999999</v>
          </cell>
          <cell r="X66">
            <v>0.44700000000000001</v>
          </cell>
          <cell r="Y66">
            <v>4.8940000000000001</v>
          </cell>
        </row>
      </sheetData>
      <sheetData sheetId="18">
        <row r="7">
          <cell r="N7">
            <v>20</v>
          </cell>
          <cell r="O7">
            <v>31.3</v>
          </cell>
          <cell r="P7">
            <v>42.93</v>
          </cell>
          <cell r="Q7">
            <v>43.9</v>
          </cell>
          <cell r="R7">
            <v>50.81</v>
          </cell>
          <cell r="S7">
            <v>59.84</v>
          </cell>
          <cell r="T7">
            <v>68.58</v>
          </cell>
          <cell r="U7">
            <v>72.37</v>
          </cell>
          <cell r="V7">
            <v>68.36</v>
          </cell>
          <cell r="W7">
            <v>61.25</v>
          </cell>
          <cell r="X7">
            <v>49.8</v>
          </cell>
          <cell r="Y7">
            <v>41.8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44268</v>
          </cell>
        </row>
        <row r="4">
          <cell r="B4">
            <v>44268</v>
          </cell>
        </row>
        <row r="5">
          <cell r="B5">
            <v>44268</v>
          </cell>
        </row>
        <row r="6">
          <cell r="B6">
            <v>44268</v>
          </cell>
        </row>
        <row r="7">
          <cell r="B7">
            <v>44268</v>
          </cell>
        </row>
        <row r="8">
          <cell r="B8">
            <v>44268</v>
          </cell>
        </row>
        <row r="9">
          <cell r="B9">
            <v>44268</v>
          </cell>
        </row>
        <row r="10">
          <cell r="B10">
            <v>44268</v>
          </cell>
        </row>
        <row r="11">
          <cell r="B11">
            <v>44268</v>
          </cell>
        </row>
        <row r="12">
          <cell r="B12">
            <v>44268</v>
          </cell>
        </row>
        <row r="13">
          <cell r="B13">
            <v>44268</v>
          </cell>
        </row>
        <row r="14">
          <cell r="B14">
            <v>44268</v>
          </cell>
        </row>
        <row r="15">
          <cell r="B15">
            <v>44268</v>
          </cell>
        </row>
        <row r="16">
          <cell r="B16">
            <v>44268</v>
          </cell>
        </row>
      </sheetData>
      <sheetData sheetId="41">
        <row r="2">
          <cell r="C2">
            <v>44271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8.3480000000000008</v>
      </c>
      <c r="O4" s="18">
        <v>14.047999999999998</v>
      </c>
      <c r="P4" s="18">
        <v>18.184999999999999</v>
      </c>
      <c r="Q4" s="18">
        <v>23.945999999999998</v>
      </c>
      <c r="R4" s="18">
        <v>27.524999999999999</v>
      </c>
      <c r="S4" s="18">
        <v>15.674999999999999</v>
      </c>
      <c r="T4" s="18">
        <v>16.509999999999998</v>
      </c>
      <c r="U4" s="18">
        <v>19.013000000000002</v>
      </c>
      <c r="V4" s="18">
        <v>10.665000000000001</v>
      </c>
      <c r="W4" s="18">
        <v>13.947000000000001</v>
      </c>
      <c r="X4" s="18">
        <v>10.824999999999999</v>
      </c>
      <c r="Y4" s="18">
        <v>26.881999999999998</v>
      </c>
      <c r="Z4" s="19"/>
      <c r="AA4" s="20">
        <f>SUM(B4:Z4)</f>
        <v>205.56899999999999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31.3</v>
      </c>
      <c r="P7" s="28">
        <v>42.93</v>
      </c>
      <c r="Q7" s="28">
        <v>43.9</v>
      </c>
      <c r="R7" s="28">
        <v>50.81</v>
      </c>
      <c r="S7" s="28">
        <v>59.84</v>
      </c>
      <c r="T7" s="28">
        <v>68.58</v>
      </c>
      <c r="U7" s="28">
        <v>72.37</v>
      </c>
      <c r="V7" s="28">
        <v>68.36</v>
      </c>
      <c r="W7" s="28">
        <v>61.25</v>
      </c>
      <c r="X7" s="28">
        <v>49.8</v>
      </c>
      <c r="Y7" s="28">
        <v>41.8</v>
      </c>
      <c r="Z7" s="29"/>
      <c r="AA7" s="30">
        <f>IF(SUM(GR_MAINLAND_MCP_SUM_SELL)&lt;&gt;0,AVERAGEIF(GR_MAINLAND_MCP_SUM_SELL,"&lt;&gt;"""),"")</f>
        <v>50.911666666666662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3.8360000000000003</v>
      </c>
      <c r="O13" s="52">
        <v>7.2099999999999991</v>
      </c>
      <c r="P13" s="52">
        <v>6.452</v>
      </c>
      <c r="Q13" s="52">
        <v>13.963999999999999</v>
      </c>
      <c r="R13" s="52">
        <v>13.493</v>
      </c>
      <c r="S13" s="52">
        <v>12.239000000000001</v>
      </c>
      <c r="T13" s="52">
        <v>14.832000000000001</v>
      </c>
      <c r="U13" s="52">
        <v>10.369</v>
      </c>
      <c r="V13" s="52">
        <v>4.1029999999999998</v>
      </c>
      <c r="W13" s="52">
        <v>6.8290000000000006</v>
      </c>
      <c r="X13" s="52">
        <v>8.657</v>
      </c>
      <c r="Y13" s="52">
        <v>25.439999999999998</v>
      </c>
      <c r="Z13" s="53"/>
      <c r="AA13" s="54">
        <f>SUM(B13:Z13)</f>
        <v>127.42399999999999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3.8360000000000003</v>
      </c>
      <c r="O14" s="57">
        <f t="shared" si="0"/>
        <v>7.2099999999999991</v>
      </c>
      <c r="P14" s="57">
        <f t="shared" si="0"/>
        <v>6.452</v>
      </c>
      <c r="Q14" s="57">
        <f t="shared" si="0"/>
        <v>13.963999999999999</v>
      </c>
      <c r="R14" s="57">
        <f t="shared" si="0"/>
        <v>13.493</v>
      </c>
      <c r="S14" s="57">
        <f t="shared" si="0"/>
        <v>12.239000000000001</v>
      </c>
      <c r="T14" s="57">
        <f t="shared" si="0"/>
        <v>14.832000000000001</v>
      </c>
      <c r="U14" s="57">
        <f t="shared" si="0"/>
        <v>10.369</v>
      </c>
      <c r="V14" s="57">
        <f t="shared" si="0"/>
        <v>4.1029999999999998</v>
      </c>
      <c r="W14" s="57">
        <f t="shared" si="0"/>
        <v>6.8290000000000006</v>
      </c>
      <c r="X14" s="57">
        <f t="shared" si="0"/>
        <v>8.657</v>
      </c>
      <c r="Y14" s="57">
        <f t="shared" si="0"/>
        <v>25.439999999999998</v>
      </c>
      <c r="Z14" s="58" t="str">
        <f t="shared" si="0"/>
        <v/>
      </c>
      <c r="AA14" s="59">
        <f>SUM(AA9:AA13)</f>
        <v>127.42399999999999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1.9</v>
      </c>
      <c r="Q17" s="67">
        <v>1.1000000000000001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11.799999999999997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0.68400000000000005</v>
      </c>
      <c r="O18" s="72">
        <v>0.61899999999999999</v>
      </c>
      <c r="P18" s="72">
        <v>0.63800000000000001</v>
      </c>
      <c r="Q18" s="72">
        <v>0.57899999999999996</v>
      </c>
      <c r="R18" s="72">
        <v>0.59499999999999997</v>
      </c>
      <c r="S18" s="72">
        <v>0.60899999999999999</v>
      </c>
      <c r="T18" s="72">
        <v>0.57799999999999996</v>
      </c>
      <c r="U18" s="72">
        <v>0.64800000000000002</v>
      </c>
      <c r="V18" s="72">
        <v>0.73399999999999999</v>
      </c>
      <c r="W18" s="72">
        <v>0.50700000000000001</v>
      </c>
      <c r="X18" s="72">
        <v>0.42599999999999999</v>
      </c>
      <c r="Y18" s="72">
        <v>0.34200000000000003</v>
      </c>
      <c r="Z18" s="73"/>
      <c r="AA18" s="74">
        <f>SUM(B18:Z18)</f>
        <v>6.9589999999999987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3.8280000000000003</v>
      </c>
      <c r="O19" s="76">
        <v>6.2190000000000003</v>
      </c>
      <c r="P19" s="76">
        <v>9.1950000000000003</v>
      </c>
      <c r="Q19" s="76">
        <v>8.3030000000000008</v>
      </c>
      <c r="R19" s="76">
        <v>12.337</v>
      </c>
      <c r="S19" s="76">
        <v>1.7270000000000001</v>
      </c>
      <c r="T19" s="76"/>
      <c r="U19" s="76">
        <v>6.8959999999999999</v>
      </c>
      <c r="V19" s="76">
        <v>4.7279999999999998</v>
      </c>
      <c r="W19" s="76">
        <v>5.5110000000000001</v>
      </c>
      <c r="X19" s="76">
        <v>0.64200000000000002</v>
      </c>
      <c r="Y19" s="76"/>
      <c r="Z19" s="73"/>
      <c r="AA19" s="74">
        <f>SUM(B19:Z19)</f>
        <v>59.38600000000001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4.5120000000000005</v>
      </c>
      <c r="O22" s="83">
        <f t="shared" si="1"/>
        <v>6.8380000000000001</v>
      </c>
      <c r="P22" s="83">
        <f t="shared" si="1"/>
        <v>11.733000000000001</v>
      </c>
      <c r="Q22" s="83">
        <f t="shared" si="1"/>
        <v>9.9820000000000011</v>
      </c>
      <c r="R22" s="83">
        <f t="shared" si="1"/>
        <v>14.032</v>
      </c>
      <c r="S22" s="83">
        <f t="shared" si="1"/>
        <v>3.4359999999999999</v>
      </c>
      <c r="T22" s="83">
        <f t="shared" si="1"/>
        <v>1.6779999999999999</v>
      </c>
      <c r="U22" s="83">
        <f t="shared" si="1"/>
        <v>8.6440000000000001</v>
      </c>
      <c r="V22" s="83">
        <f t="shared" si="1"/>
        <v>6.5619999999999994</v>
      </c>
      <c r="W22" s="83">
        <f t="shared" si="1"/>
        <v>7.1180000000000003</v>
      </c>
      <c r="X22" s="83">
        <f t="shared" si="1"/>
        <v>2.1680000000000001</v>
      </c>
      <c r="Y22" s="83">
        <f t="shared" si="1"/>
        <v>1.4420000000000002</v>
      </c>
      <c r="Z22" s="84" t="str">
        <f t="shared" si="1"/>
        <v/>
      </c>
      <c r="AA22" s="85">
        <f>SUM(AA17:AA21)</f>
        <v>78.14500000000001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8.3480000000000008</v>
      </c>
      <c r="O26" s="72">
        <v>14.048</v>
      </c>
      <c r="P26" s="72">
        <v>18.184999999999999</v>
      </c>
      <c r="Q26" s="72">
        <v>23.946000000000002</v>
      </c>
      <c r="R26" s="72">
        <v>27.524999999999999</v>
      </c>
      <c r="S26" s="72">
        <v>15.675000000000001</v>
      </c>
      <c r="T26" s="72">
        <v>16.510000000000002</v>
      </c>
      <c r="U26" s="72">
        <v>19.013000000000002</v>
      </c>
      <c r="V26" s="72">
        <v>10.664999999999999</v>
      </c>
      <c r="W26" s="72">
        <v>13.946999999999999</v>
      </c>
      <c r="X26" s="72">
        <v>10.824999999999999</v>
      </c>
      <c r="Y26" s="72">
        <v>26.882000000000001</v>
      </c>
      <c r="Z26" s="73"/>
      <c r="AA26" s="74">
        <f>SUM(B26:Z26)</f>
        <v>205.56899999999999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8.3480000000000008</v>
      </c>
      <c r="O28" s="57">
        <f t="shared" si="2"/>
        <v>14.048</v>
      </c>
      <c r="P28" s="57">
        <f t="shared" si="2"/>
        <v>18.184999999999999</v>
      </c>
      <c r="Q28" s="57">
        <f t="shared" si="2"/>
        <v>23.946000000000002</v>
      </c>
      <c r="R28" s="57">
        <f t="shared" si="2"/>
        <v>27.524999999999999</v>
      </c>
      <c r="S28" s="57">
        <f t="shared" si="2"/>
        <v>15.675000000000001</v>
      </c>
      <c r="T28" s="57">
        <f t="shared" si="2"/>
        <v>16.510000000000002</v>
      </c>
      <c r="U28" s="57">
        <f t="shared" si="2"/>
        <v>19.013000000000002</v>
      </c>
      <c r="V28" s="57">
        <f t="shared" si="2"/>
        <v>10.664999999999999</v>
      </c>
      <c r="W28" s="57">
        <f t="shared" si="2"/>
        <v>13.946999999999999</v>
      </c>
      <c r="X28" s="57">
        <f t="shared" si="2"/>
        <v>10.824999999999999</v>
      </c>
      <c r="Y28" s="57">
        <f t="shared" si="2"/>
        <v>26.882000000000001</v>
      </c>
      <c r="Z28" s="58" t="str">
        <f t="shared" si="2"/>
        <v/>
      </c>
      <c r="AA28" s="59">
        <f>SUM(AA25:AA27)</f>
        <v>205.56899999999999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8.3480000000000008</v>
      </c>
      <c r="O47" s="83">
        <f t="shared" si="8"/>
        <v>14.047999999999998</v>
      </c>
      <c r="P47" s="83">
        <f t="shared" si="8"/>
        <v>18.185000000000002</v>
      </c>
      <c r="Q47" s="83">
        <f t="shared" si="8"/>
        <v>23.945999999999998</v>
      </c>
      <c r="R47" s="83">
        <f t="shared" si="8"/>
        <v>27.524999999999999</v>
      </c>
      <c r="S47" s="83">
        <f t="shared" si="8"/>
        <v>15.675000000000001</v>
      </c>
      <c r="T47" s="83">
        <f t="shared" si="8"/>
        <v>16.510000000000002</v>
      </c>
      <c r="U47" s="83">
        <f t="shared" si="8"/>
        <v>19.012999999999998</v>
      </c>
      <c r="V47" s="83">
        <f t="shared" si="8"/>
        <v>10.664999999999999</v>
      </c>
      <c r="W47" s="83">
        <f t="shared" si="8"/>
        <v>13.947000000000001</v>
      </c>
      <c r="X47" s="83">
        <f t="shared" si="8"/>
        <v>10.824999999999999</v>
      </c>
      <c r="Y47" s="83">
        <f t="shared" si="8"/>
        <v>26.881999999999998</v>
      </c>
      <c r="Z47" s="84" t="str">
        <f t="shared" si="8"/>
        <v/>
      </c>
      <c r="AA47" s="100">
        <f>SUM(B47:Z47)</f>
        <v>205.56899999999999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8.347999999999999</v>
      </c>
      <c r="O4" s="18">
        <v>14.048</v>
      </c>
      <c r="P4" s="18">
        <v>18.185000000000002</v>
      </c>
      <c r="Q4" s="18">
        <v>23.946000000000002</v>
      </c>
      <c r="R4" s="18">
        <v>27.524999999999999</v>
      </c>
      <c r="S4" s="18">
        <v>15.674999999999999</v>
      </c>
      <c r="T4" s="18">
        <v>16.510000000000002</v>
      </c>
      <c r="U4" s="18">
        <v>19.012999999999998</v>
      </c>
      <c r="V4" s="18">
        <v>10.665000000000001</v>
      </c>
      <c r="W4" s="18">
        <v>13.946999999999999</v>
      </c>
      <c r="X4" s="18">
        <v>10.825000000000001</v>
      </c>
      <c r="Y4" s="18">
        <v>26.881999999999994</v>
      </c>
      <c r="Z4" s="19"/>
      <c r="AA4" s="20">
        <f>SUM(B4:Z4)</f>
        <v>205.56899999999999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</v>
      </c>
      <c r="O7" s="28">
        <v>31.3</v>
      </c>
      <c r="P7" s="28">
        <v>42.93</v>
      </c>
      <c r="Q7" s="28">
        <v>43.9</v>
      </c>
      <c r="R7" s="28">
        <v>50.81</v>
      </c>
      <c r="S7" s="28">
        <v>59.84</v>
      </c>
      <c r="T7" s="28">
        <v>68.58</v>
      </c>
      <c r="U7" s="28">
        <v>72.37</v>
      </c>
      <c r="V7" s="28">
        <v>68.36</v>
      </c>
      <c r="W7" s="28">
        <v>61.25</v>
      </c>
      <c r="X7" s="28">
        <v>49.8</v>
      </c>
      <c r="Y7" s="28">
        <v>41.8</v>
      </c>
      <c r="Z7" s="29"/>
      <c r="AA7" s="30">
        <v>50.911666666666662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8.3279999999999994</v>
      </c>
      <c r="O13" s="52">
        <v>14.037000000000001</v>
      </c>
      <c r="P13" s="52">
        <v>18.168000000000003</v>
      </c>
      <c r="Q13" s="52">
        <v>23.628</v>
      </c>
      <c r="R13" s="52">
        <v>27.516999999999999</v>
      </c>
      <c r="S13" s="52">
        <v>14.468999999999999</v>
      </c>
      <c r="T13" s="52">
        <v>3.4059999999999997</v>
      </c>
      <c r="U13" s="52">
        <v>18.207000000000001</v>
      </c>
      <c r="V13" s="52">
        <v>9.0329999999999995</v>
      </c>
      <c r="W13" s="52">
        <v>13.837</v>
      </c>
      <c r="X13" s="52">
        <v>10.370000000000001</v>
      </c>
      <c r="Y13" s="52">
        <v>21.988</v>
      </c>
      <c r="Z13" s="53"/>
      <c r="AA13" s="54">
        <f>SUM(B13:Z13)</f>
        <v>182.98799999999997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8.3279999999999994</v>
      </c>
      <c r="O14" s="57">
        <f t="shared" si="0"/>
        <v>14.037000000000001</v>
      </c>
      <c r="P14" s="57">
        <f t="shared" si="0"/>
        <v>18.168000000000003</v>
      </c>
      <c r="Q14" s="57">
        <f t="shared" si="0"/>
        <v>23.628</v>
      </c>
      <c r="R14" s="57">
        <f t="shared" si="0"/>
        <v>27.516999999999999</v>
      </c>
      <c r="S14" s="57">
        <f t="shared" si="0"/>
        <v>14.468999999999999</v>
      </c>
      <c r="T14" s="57">
        <f t="shared" si="0"/>
        <v>3.4059999999999997</v>
      </c>
      <c r="U14" s="57">
        <f t="shared" si="0"/>
        <v>18.207000000000001</v>
      </c>
      <c r="V14" s="57">
        <f t="shared" si="0"/>
        <v>9.0329999999999995</v>
      </c>
      <c r="W14" s="57">
        <f t="shared" si="0"/>
        <v>13.837</v>
      </c>
      <c r="X14" s="57">
        <f t="shared" si="0"/>
        <v>10.370000000000001</v>
      </c>
      <c r="Y14" s="57">
        <f t="shared" si="0"/>
        <v>21.988</v>
      </c>
      <c r="Z14" s="58" t="str">
        <f t="shared" si="0"/>
        <v/>
      </c>
      <c r="AA14" s="59">
        <f>SUM(AA9:AA13)</f>
        <v>182.98799999999997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0.02</v>
      </c>
      <c r="O18" s="72">
        <v>1.0999999999999999E-2</v>
      </c>
      <c r="P18" s="72">
        <v>1.7000000000000001E-2</v>
      </c>
      <c r="Q18" s="72">
        <v>8.9999999999999993E-3</v>
      </c>
      <c r="R18" s="72">
        <v>8.0000000000000002E-3</v>
      </c>
      <c r="S18" s="72">
        <v>1.4999999999999999E-2</v>
      </c>
      <c r="T18" s="72">
        <v>1.6E-2</v>
      </c>
      <c r="U18" s="72">
        <v>1.6E-2</v>
      </c>
      <c r="V18" s="72">
        <v>1.2999999999999999E-2</v>
      </c>
      <c r="W18" s="72">
        <v>7.0000000000000001E-3</v>
      </c>
      <c r="X18" s="72">
        <v>8.0000000000000002E-3</v>
      </c>
      <c r="Y18" s="72"/>
      <c r="Z18" s="73"/>
      <c r="AA18" s="74">
        <f>SUM(B18:Z18)</f>
        <v>0.14000000000000001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0.309</v>
      </c>
      <c r="R19" s="76"/>
      <c r="S19" s="76">
        <v>1.1909999999999998</v>
      </c>
      <c r="T19" s="76">
        <v>13.088000000000001</v>
      </c>
      <c r="U19" s="76">
        <v>0.79</v>
      </c>
      <c r="V19" s="76">
        <v>1.619</v>
      </c>
      <c r="W19" s="76">
        <v>0.10299999999999999</v>
      </c>
      <c r="X19" s="76">
        <v>0.44700000000000001</v>
      </c>
      <c r="Y19" s="76">
        <v>4.8940000000000001</v>
      </c>
      <c r="Z19" s="73"/>
      <c r="AA19" s="74">
        <f>SUM(B19:Z19)</f>
        <v>22.441000000000003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0.02</v>
      </c>
      <c r="O22" s="83">
        <f t="shared" si="1"/>
        <v>1.0999999999999999E-2</v>
      </c>
      <c r="P22" s="83">
        <f t="shared" si="1"/>
        <v>1.7000000000000001E-2</v>
      </c>
      <c r="Q22" s="83">
        <f t="shared" si="1"/>
        <v>0.318</v>
      </c>
      <c r="R22" s="83">
        <f t="shared" si="1"/>
        <v>8.0000000000000002E-3</v>
      </c>
      <c r="S22" s="83">
        <f t="shared" si="1"/>
        <v>1.2059999999999997</v>
      </c>
      <c r="T22" s="83">
        <f t="shared" si="1"/>
        <v>13.104000000000001</v>
      </c>
      <c r="U22" s="83">
        <f t="shared" si="1"/>
        <v>0.80600000000000005</v>
      </c>
      <c r="V22" s="83">
        <f t="shared" si="1"/>
        <v>1.6319999999999999</v>
      </c>
      <c r="W22" s="83">
        <f t="shared" si="1"/>
        <v>0.11</v>
      </c>
      <c r="X22" s="83">
        <f t="shared" si="1"/>
        <v>0.45500000000000002</v>
      </c>
      <c r="Y22" s="83">
        <f t="shared" si="1"/>
        <v>4.8940000000000001</v>
      </c>
      <c r="Z22" s="84">
        <f t="shared" si="1"/>
        <v>0</v>
      </c>
      <c r="AA22" s="85">
        <f t="shared" si="1"/>
        <v>22.581000000000003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8.3480000000000008</v>
      </c>
      <c r="O26" s="72">
        <v>14.048</v>
      </c>
      <c r="P26" s="72">
        <v>18.184999999999999</v>
      </c>
      <c r="Q26" s="72">
        <v>23.946000000000002</v>
      </c>
      <c r="R26" s="72">
        <v>27.524999999999999</v>
      </c>
      <c r="S26" s="72">
        <v>15.675000000000001</v>
      </c>
      <c r="T26" s="72">
        <v>16.510000000000002</v>
      </c>
      <c r="U26" s="72">
        <v>19.013000000000002</v>
      </c>
      <c r="V26" s="72">
        <v>10.664999999999999</v>
      </c>
      <c r="W26" s="72">
        <v>13.946999999999999</v>
      </c>
      <c r="X26" s="72">
        <v>10.824999999999999</v>
      </c>
      <c r="Y26" s="72">
        <v>26.882000000000001</v>
      </c>
      <c r="Z26" s="73"/>
      <c r="AA26" s="74">
        <f>SUM(B26:Z26)</f>
        <v>205.56899999999999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8.3480000000000008</v>
      </c>
      <c r="O28" s="57">
        <f t="shared" si="2"/>
        <v>14.048</v>
      </c>
      <c r="P28" s="57">
        <f t="shared" si="2"/>
        <v>18.184999999999999</v>
      </c>
      <c r="Q28" s="57">
        <f t="shared" si="2"/>
        <v>23.946000000000002</v>
      </c>
      <c r="R28" s="57">
        <f t="shared" si="2"/>
        <v>27.524999999999999</v>
      </c>
      <c r="S28" s="57">
        <f t="shared" si="2"/>
        <v>15.675000000000001</v>
      </c>
      <c r="T28" s="57">
        <f t="shared" si="2"/>
        <v>16.510000000000002</v>
      </c>
      <c r="U28" s="57">
        <f t="shared" si="2"/>
        <v>19.013000000000002</v>
      </c>
      <c r="V28" s="57">
        <f t="shared" si="2"/>
        <v>10.664999999999999</v>
      </c>
      <c r="W28" s="57">
        <f t="shared" si="2"/>
        <v>13.946999999999999</v>
      </c>
      <c r="X28" s="57">
        <f t="shared" si="2"/>
        <v>10.824999999999999</v>
      </c>
      <c r="Y28" s="57">
        <f t="shared" si="2"/>
        <v>26.882000000000001</v>
      </c>
      <c r="Z28" s="58">
        <f t="shared" si="2"/>
        <v>0</v>
      </c>
      <c r="AA28" s="59">
        <f t="shared" si="2"/>
        <v>205.56899999999999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8.347999999999999</v>
      </c>
      <c r="O47" s="83">
        <f t="shared" si="8"/>
        <v>14.048</v>
      </c>
      <c r="P47" s="83">
        <f t="shared" si="8"/>
        <v>18.185000000000002</v>
      </c>
      <c r="Q47" s="83">
        <f t="shared" si="8"/>
        <v>23.946000000000002</v>
      </c>
      <c r="R47" s="83">
        <f t="shared" si="8"/>
        <v>27.524999999999999</v>
      </c>
      <c r="S47" s="83">
        <f t="shared" si="8"/>
        <v>15.674999999999999</v>
      </c>
      <c r="T47" s="83">
        <f t="shared" si="8"/>
        <v>16.510000000000002</v>
      </c>
      <c r="U47" s="83">
        <f t="shared" si="8"/>
        <v>19.013000000000002</v>
      </c>
      <c r="V47" s="83">
        <f t="shared" si="8"/>
        <v>10.664999999999999</v>
      </c>
      <c r="W47" s="83">
        <f t="shared" si="8"/>
        <v>13.946999999999999</v>
      </c>
      <c r="X47" s="83">
        <f t="shared" si="8"/>
        <v>10.825000000000001</v>
      </c>
      <c r="Y47" s="83">
        <f t="shared" si="8"/>
        <v>26.881999999999998</v>
      </c>
      <c r="Z47" s="84">
        <f t="shared" si="8"/>
        <v>0</v>
      </c>
      <c r="AA47" s="100">
        <f>SUM(B47:Z47)</f>
        <v>205.56899999999999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2021-03-14T09:14:58Z</dcterms:created>
  <dcterms:modified xsi:type="dcterms:W3CDTF">2021-03-14T09:14:59Z</dcterms:modified>
</cp:coreProperties>
</file>