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<sst xmlns="http://schemas.openxmlformats.org/spreadsheetml/2006/main" count="110" uniqueCount="50">
  <si>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12/03/2021 11:19:02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</si>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</sst>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15</c:v>
                </c:pt>
                <c:pt idx="19">
                  <c:v>11.84</c:v>
                </c:pt>
                <c:pt idx="20">
                  <c:v>3.8809999999999998</c:v>
                </c:pt>
                <c:pt idx="21">
                  <c:v>5.3109999999999999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4.9300000000000006</c:v>
                </c:pt>
                <c:pt idx="13">
                  <c:v>3.1560000000000001</c:v>
                </c:pt>
                <c:pt idx="14">
                  <c:v>0.189</c:v>
                </c:pt>
                <c:pt idx="15">
                  <c:v>5.0000000000000001E-3</c:v>
                </c:pt>
                <c:pt idx="17">
                  <c:v>4.101</c:v>
                </c:pt>
                <c:pt idx="18">
                  <c:v>6.0000000000000001E-3</c:v>
                </c:pt>
                <c:pt idx="19">
                  <c:v>2E-3</c:v>
                </c:pt>
                <c:pt idx="20">
                  <c:v>1E-3</c:v>
                </c:pt>
                <c:pt idx="21">
                  <c:v>0.64</c:v>
                </c:pt>
                <c:pt idx="22">
                  <c:v>7.601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6312600"/>
        <c:axId val="246312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5.64</c:v>
                </c:pt>
                <c:pt idx="13">
                  <c:v>6.032</c:v>
                </c:pt>
                <c:pt idx="14">
                  <c:v>11.955</c:v>
                </c:pt>
                <c:pt idx="15">
                  <c:v>20.402999999999999</c:v>
                </c:pt>
                <c:pt idx="16">
                  <c:v>34.466999999999999</c:v>
                </c:pt>
                <c:pt idx="17">
                  <c:v>21.594000000000001</c:v>
                </c:pt>
                <c:pt idx="18">
                  <c:v>24.752000000000002</c:v>
                </c:pt>
                <c:pt idx="19">
                  <c:v>23.283999999999999</c:v>
                </c:pt>
                <c:pt idx="20">
                  <c:v>12.798000000000002</c:v>
                </c:pt>
                <c:pt idx="21">
                  <c:v>16.686</c:v>
                </c:pt>
                <c:pt idx="22">
                  <c:v>8.3170000000000002</c:v>
                </c:pt>
                <c:pt idx="23">
                  <c:v>12.496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312600"/>
        <c:axId val="246312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55.79</c:v>
                </c:pt>
                <c:pt idx="13">
                  <c:v>50.62</c:v>
                </c:pt>
                <c:pt idx="14">
                  <c:v>52.38</c:v>
                </c:pt>
                <c:pt idx="15">
                  <c:v>58.14</c:v>
                </c:pt>
                <c:pt idx="16">
                  <c:v>60.48</c:v>
                </c:pt>
                <c:pt idx="17">
                  <c:v>67.739999999999995</c:v>
                </c:pt>
                <c:pt idx="18">
                  <c:v>74.400000000000006</c:v>
                </c:pt>
                <c:pt idx="19">
                  <c:v>77.83</c:v>
                </c:pt>
                <c:pt idx="20">
                  <c:v>66.84</c:v>
                </c:pt>
                <c:pt idx="21">
                  <c:v>60.48</c:v>
                </c:pt>
                <c:pt idx="22">
                  <c:v>55.05</c:v>
                </c:pt>
                <c:pt idx="23">
                  <c:v>44.33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313776"/>
        <c:axId val="246313384"/>
      </c:lineChart>
      <c:catAx>
        <c:axId val="246312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312992"/>
        <c:crosses val="autoZero"/>
        <c:auto val="1"/>
        <c:lblAlgn val="ctr"/>
        <c:lblOffset val="100"/>
        <c:noMultiLvlLbl val="0"/>
      </c:catAx>
      <c:valAx>
        <c:axId val="24631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312600"/>
        <c:crosses val="autoZero"/>
        <c:crossBetween val="between"/>
      </c:valAx>
      <c:valAx>
        <c:axId val="24631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313776"/>
        <c:crosses val="max"/>
        <c:crossBetween val="between"/>
      </c:valAx>
      <c:catAx>
        <c:axId val="246313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6313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36.031999999999996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20.631</v>
          </cell>
        </row>
        <row r="31">
          <cell r="C31">
            <v>0</v>
          </cell>
        </row>
        <row r="32">
          <cell r="C32">
            <v>6.9670000000000005</v>
          </cell>
        </row>
        <row r="33">
          <cell r="C33">
            <v>134.79400000000001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2.2000000000000002</v>
          </cell>
        </row>
        <row r="39">
          <cell r="C39">
            <v>1.6E-2</v>
          </cell>
        </row>
        <row r="40">
          <cell r="C40">
            <v>9.4420000000000002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186.76600000000002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55.79</v>
          </cell>
          <cell r="O7">
            <v>50.62</v>
          </cell>
          <cell r="P7">
            <v>52.38</v>
          </cell>
          <cell r="Q7">
            <v>58.14</v>
          </cell>
          <cell r="R7">
            <v>60.48</v>
          </cell>
          <cell r="S7">
            <v>67.739999999999995</v>
          </cell>
          <cell r="T7">
            <v>74.400000000000006</v>
          </cell>
          <cell r="U7">
            <v>77.83</v>
          </cell>
          <cell r="V7">
            <v>66.84</v>
          </cell>
          <cell r="W7">
            <v>60.48</v>
          </cell>
          <cell r="X7">
            <v>55.05</v>
          </cell>
          <cell r="Y7">
            <v>44.33</v>
          </cell>
        </row>
        <row r="37">
          <cell r="T37">
            <v>15</v>
          </cell>
          <cell r="U37">
            <v>11.84</v>
          </cell>
          <cell r="V37">
            <v>3.8809999999999998</v>
          </cell>
          <cell r="W37">
            <v>5.3109999999999999</v>
          </cell>
        </row>
        <row r="59">
          <cell r="N59">
            <v>4.9300000000000006</v>
          </cell>
          <cell r="O59">
            <v>3.1560000000000001</v>
          </cell>
          <cell r="P59">
            <v>0.189</v>
          </cell>
          <cell r="Q59">
            <v>5.0000000000000001E-3</v>
          </cell>
          <cell r="S59">
            <v>4.101</v>
          </cell>
          <cell r="T59">
            <v>6.0000000000000001E-3</v>
          </cell>
          <cell r="U59">
            <v>2E-3</v>
          </cell>
          <cell r="V59">
            <v>1E-3</v>
          </cell>
          <cell r="W59">
            <v>0.64</v>
          </cell>
          <cell r="X59">
            <v>7.601</v>
          </cell>
        </row>
        <row r="65">
          <cell r="O65">
            <v>0.13900000000000001</v>
          </cell>
          <cell r="P65">
            <v>0.45700000000000002</v>
          </cell>
          <cell r="Q65">
            <v>0.51300000000000001</v>
          </cell>
          <cell r="R65">
            <v>0.70499999999999996</v>
          </cell>
          <cell r="S65">
            <v>0.73399999999999999</v>
          </cell>
          <cell r="T65">
            <v>0.499</v>
          </cell>
          <cell r="U65">
            <v>0.70799999999999996</v>
          </cell>
          <cell r="V65">
            <v>0.73699999999999999</v>
          </cell>
          <cell r="W65">
            <v>0.85699999999999998</v>
          </cell>
          <cell r="X65">
            <v>0.71599999999999997</v>
          </cell>
          <cell r="Y65">
            <v>0.90200000000000002</v>
          </cell>
        </row>
        <row r="66">
          <cell r="N66">
            <v>0.71</v>
          </cell>
          <cell r="O66">
            <v>2.7370000000000001</v>
          </cell>
          <cell r="P66">
            <v>11.308999999999999</v>
          </cell>
          <cell r="Q66">
            <v>19.885000000000002</v>
          </cell>
          <cell r="R66">
            <v>33.762</v>
          </cell>
          <cell r="S66">
            <v>16.758999999999997</v>
          </cell>
          <cell r="T66">
            <v>9.2469999999999999</v>
          </cell>
          <cell r="U66">
            <v>10.734</v>
          </cell>
          <cell r="V66">
            <v>8.1790000000000003</v>
          </cell>
          <cell r="W66">
            <v>9.8780000000000001</v>
          </cell>
          <cell r="Y66">
            <v>11.593999999999999</v>
          </cell>
        </row>
      </sheetData>
      <sheetData sheetId="17">
        <row r="59">
          <cell r="N59">
            <v>0.89999999999999991</v>
          </cell>
          <cell r="O59">
            <v>4.9320000000000004</v>
          </cell>
          <cell r="P59">
            <v>11.955</v>
          </cell>
          <cell r="Q59">
            <v>20.402999999999999</v>
          </cell>
          <cell r="R59">
            <v>34.466999999999999</v>
          </cell>
          <cell r="S59">
            <v>21.594000000000001</v>
          </cell>
          <cell r="T59">
            <v>24.752000000000002</v>
          </cell>
          <cell r="U59">
            <v>23.283999999999999</v>
          </cell>
          <cell r="V59">
            <v>12.798000000000002</v>
          </cell>
          <cell r="W59">
            <v>16.686</v>
          </cell>
          <cell r="X59">
            <v>3.3029999999999999</v>
          </cell>
          <cell r="Y59">
            <v>11.692</v>
          </cell>
        </row>
        <row r="64">
          <cell r="N64">
            <v>1.1000000000000001</v>
          </cell>
          <cell r="O64">
            <v>1.1000000000000001</v>
          </cell>
        </row>
        <row r="65">
          <cell r="N65">
            <v>1.6E-2</v>
          </cell>
        </row>
        <row r="66">
          <cell r="N66">
            <v>3.6240000000000001</v>
          </cell>
          <cell r="X66">
            <v>5.0139999999999993</v>
          </cell>
          <cell r="Y66">
            <v>0.80400000000000005</v>
          </cell>
        </row>
      </sheetData>
      <sheetData sheetId="18">
        <row r="7">
          <cell r="N7">
            <v>55.79</v>
          </cell>
          <cell r="O7">
            <v>50.62</v>
          </cell>
          <cell r="P7">
            <v>52.38</v>
          </cell>
          <cell r="Q7">
            <v>58.14</v>
          </cell>
          <cell r="R7">
            <v>60.48</v>
          </cell>
          <cell r="S7">
            <v>67.739999999999995</v>
          </cell>
          <cell r="T7">
            <v>74.400000000000006</v>
          </cell>
          <cell r="U7">
            <v>77.83</v>
          </cell>
          <cell r="V7">
            <v>66.84</v>
          </cell>
          <cell r="W7">
            <v>60.48</v>
          </cell>
          <cell r="X7">
            <v>55.05</v>
          </cell>
          <cell r="Y7">
            <v>44.33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642.45830000000001</v>
          </cell>
          <cell r="J12">
            <v>642.45799999999997</v>
          </cell>
          <cell r="K12">
            <v>642.45799999999997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255.2792</v>
          </cell>
          <cell r="J13">
            <v>255.279</v>
          </cell>
          <cell r="K13">
            <v>255.279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187.31100000000001</v>
          </cell>
          <cell r="J26">
            <v>187.31100000000001</v>
          </cell>
          <cell r="K26">
            <v>187.31100000000001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5.6400000000000006</v>
      </c>
      <c r="O4" s="18">
        <v>6.0319999999999991</v>
      </c>
      <c r="P4" s="18">
        <v>11.955</v>
      </c>
      <c r="Q4" s="18">
        <v>20.403000000000002</v>
      </c>
      <c r="R4" s="18">
        <v>34.466999999999999</v>
      </c>
      <c r="S4" s="18">
        <v>21.594000000000001</v>
      </c>
      <c r="T4" s="18">
        <v>24.751999999999999</v>
      </c>
      <c r="U4" s="18">
        <v>23.284000000000002</v>
      </c>
      <c r="V4" s="18">
        <v>12.798</v>
      </c>
      <c r="W4" s="18">
        <v>16.686</v>
      </c>
      <c r="X4" s="18">
        <v>8.3170000000000002</v>
      </c>
      <c r="Y4" s="18">
        <v>12.495999999999999</v>
      </c>
      <c r="Z4" s="19"/>
      <c r="AA4" s="20">
        <f>SUM(B4:Z4)</f>
        <v>198.42400000000004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55.79</v>
      </c>
      <c r="O7" s="28">
        <v>50.62</v>
      </c>
      <c r="P7" s="28">
        <v>52.38</v>
      </c>
      <c r="Q7" s="28">
        <v>58.14</v>
      </c>
      <c r="R7" s="28">
        <v>60.48</v>
      </c>
      <c r="S7" s="28">
        <v>67.739999999999995</v>
      </c>
      <c r="T7" s="28">
        <v>74.400000000000006</v>
      </c>
      <c r="U7" s="28">
        <v>77.83</v>
      </c>
      <c r="V7" s="28">
        <v>66.84</v>
      </c>
      <c r="W7" s="28">
        <v>60.48</v>
      </c>
      <c r="X7" s="28">
        <v>55.05</v>
      </c>
      <c r="Y7" s="28">
        <v>44.33</v>
      </c>
      <c r="Z7" s="29"/>
      <c r="AA7" s="30">
        <f>IF(SUM(GR_MAINLAND_MCP_SUM_SELL)&lt;&gt;0,AVERAGEIF(GR_MAINLAND_MCP_SUM_SELL,"&lt;&gt;"""),"")</f>
        <v>60.34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15</v>
      </c>
      <c r="U11" s="47">
        <v>11.84</v>
      </c>
      <c r="V11" s="47">
        <v>3.8809999999999998</v>
      </c>
      <c r="W11" s="47">
        <v>5.3109999999999999</v>
      </c>
      <c r="X11" s="47"/>
      <c r="Y11" s="47"/>
      <c r="Z11" s="48"/>
      <c r="AA11" s="49">
        <f>SUM(B11:Z11)</f>
        <v>36.031999999999996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4.9300000000000006</v>
      </c>
      <c r="O13" s="52">
        <v>3.1560000000000001</v>
      </c>
      <c r="P13" s="52">
        <v>0.189</v>
      </c>
      <c r="Q13" s="52">
        <v>5.0000000000000001E-3</v>
      </c>
      <c r="R13" s="52"/>
      <c r="S13" s="52">
        <v>4.101</v>
      </c>
      <c r="T13" s="52">
        <v>6.0000000000000001E-3</v>
      </c>
      <c r="U13" s="52">
        <v>2E-3</v>
      </c>
      <c r="V13" s="52">
        <v>1E-3</v>
      </c>
      <c r="W13" s="52">
        <v>0.64</v>
      </c>
      <c r="X13" s="52">
        <v>7.601</v>
      </c>
      <c r="Y13" s="52"/>
      <c r="Z13" s="53"/>
      <c r="AA13" s="54">
        <f>SUM(B13:Z13)</f>
        <v>20.631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4.9300000000000006</v>
      </c>
      <c r="O14" s="57">
        <f t="shared" si="0"/>
        <v>3.1560000000000001</v>
      </c>
      <c r="P14" s="57">
        <f t="shared" si="0"/>
        <v>0.189</v>
      </c>
      <c r="Q14" s="57">
        <f t="shared" si="0"/>
        <v>5.0000000000000001E-3</v>
      </c>
      <c r="R14" s="57">
        <f t="shared" si="0"/>
        <v>0</v>
      </c>
      <c r="S14" s="57">
        <f t="shared" si="0"/>
        <v>4.101</v>
      </c>
      <c r="T14" s="57">
        <f t="shared" si="0"/>
        <v>15.006</v>
      </c>
      <c r="U14" s="57">
        <f t="shared" si="0"/>
        <v>11.842000000000001</v>
      </c>
      <c r="V14" s="57">
        <f t="shared" si="0"/>
        <v>3.8819999999999997</v>
      </c>
      <c r="W14" s="57">
        <f t="shared" si="0"/>
        <v>5.9509999999999996</v>
      </c>
      <c r="X14" s="57">
        <f t="shared" si="0"/>
        <v>7.601</v>
      </c>
      <c r="Y14" s="57">
        <f t="shared" si="0"/>
        <v>0</v>
      </c>
      <c r="Z14" s="58" t="str">
        <f t="shared" si="0"/>
        <v/>
      </c>
      <c r="AA14" s="59">
        <f>SUM(AA9:AA13)</f>
        <v>56.662999999999997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0.13900000000000001</v>
      </c>
      <c r="P18" s="72">
        <v>0.45700000000000002</v>
      </c>
      <c r="Q18" s="72">
        <v>0.51300000000000001</v>
      </c>
      <c r="R18" s="72">
        <v>0.70499999999999996</v>
      </c>
      <c r="S18" s="72">
        <v>0.73399999999999999</v>
      </c>
      <c r="T18" s="72">
        <v>0.499</v>
      </c>
      <c r="U18" s="72">
        <v>0.70799999999999996</v>
      </c>
      <c r="V18" s="72">
        <v>0.73699999999999999</v>
      </c>
      <c r="W18" s="72">
        <v>0.85699999999999998</v>
      </c>
      <c r="X18" s="72">
        <v>0.71599999999999997</v>
      </c>
      <c r="Y18" s="72">
        <v>0.90200000000000002</v>
      </c>
      <c r="Z18" s="73"/>
      <c r="AA18" s="74">
        <f>SUM(B18:Z18)</f>
        <v>6.9670000000000005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0.71</v>
      </c>
      <c r="O19" s="76">
        <v>2.7370000000000001</v>
      </c>
      <c r="P19" s="76">
        <v>11.308999999999999</v>
      </c>
      <c r="Q19" s="76">
        <v>19.885000000000002</v>
      </c>
      <c r="R19" s="76">
        <v>33.762</v>
      </c>
      <c r="S19" s="76">
        <v>16.758999999999997</v>
      </c>
      <c r="T19" s="76">
        <v>9.2469999999999999</v>
      </c>
      <c r="U19" s="76">
        <v>10.734</v>
      </c>
      <c r="V19" s="76">
        <v>8.1790000000000003</v>
      </c>
      <c r="W19" s="76">
        <v>9.8780000000000001</v>
      </c>
      <c r="X19" s="76"/>
      <c r="Y19" s="76">
        <v>11.593999999999999</v>
      </c>
      <c r="Z19" s="73"/>
      <c r="AA19" s="74">
        <f>SUM(B19:Z19)</f>
        <v>134.79400000000001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0.71</v>
      </c>
      <c r="O22" s="83">
        <f t="shared" si="1"/>
        <v>2.8760000000000003</v>
      </c>
      <c r="P22" s="83">
        <f t="shared" si="1"/>
        <v>11.766</v>
      </c>
      <c r="Q22" s="83">
        <f t="shared" si="1"/>
        <v>20.398000000000003</v>
      </c>
      <c r="R22" s="83">
        <f t="shared" si="1"/>
        <v>34.466999999999999</v>
      </c>
      <c r="S22" s="83">
        <f t="shared" si="1"/>
        <v>17.492999999999995</v>
      </c>
      <c r="T22" s="83">
        <f t="shared" si="1"/>
        <v>9.7460000000000004</v>
      </c>
      <c r="U22" s="83">
        <f t="shared" si="1"/>
        <v>11.442</v>
      </c>
      <c r="V22" s="83">
        <f t="shared" si="1"/>
        <v>8.9160000000000004</v>
      </c>
      <c r="W22" s="83">
        <f t="shared" si="1"/>
        <v>10.734999999999999</v>
      </c>
      <c r="X22" s="83">
        <f t="shared" si="1"/>
        <v>0.71599999999999997</v>
      </c>
      <c r="Y22" s="83">
        <f t="shared" si="1"/>
        <v>12.495999999999999</v>
      </c>
      <c r="Z22" s="84" t="str">
        <f t="shared" si="1"/>
        <v/>
      </c>
      <c r="AA22" s="85">
        <f>SUM(AA17:AA21)</f>
        <v>141.76100000000002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5.64</v>
      </c>
      <c r="O26" s="72">
        <v>6.032</v>
      </c>
      <c r="P26" s="72">
        <v>11.955</v>
      </c>
      <c r="Q26" s="72">
        <v>20.402999999999999</v>
      </c>
      <c r="R26" s="72">
        <v>34.466999999999999</v>
      </c>
      <c r="S26" s="72">
        <v>21.594000000000001</v>
      </c>
      <c r="T26" s="72">
        <v>24.751999999999999</v>
      </c>
      <c r="U26" s="72">
        <v>23.283999999999999</v>
      </c>
      <c r="V26" s="72">
        <v>12.798</v>
      </c>
      <c r="W26" s="72">
        <v>16.686</v>
      </c>
      <c r="X26" s="72">
        <v>8.3170000000000002</v>
      </c>
      <c r="Y26" s="72">
        <v>12.496</v>
      </c>
      <c r="Z26" s="73"/>
      <c r="AA26" s="74">
        <f>SUM(B26:Z26)</f>
        <v>198.42400000000004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5.64</v>
      </c>
      <c r="O28" s="57">
        <f t="shared" si="2"/>
        <v>6.032</v>
      </c>
      <c r="P28" s="57">
        <f t="shared" si="2"/>
        <v>11.955</v>
      </c>
      <c r="Q28" s="57">
        <f t="shared" si="2"/>
        <v>20.402999999999999</v>
      </c>
      <c r="R28" s="57">
        <f t="shared" si="2"/>
        <v>34.466999999999999</v>
      </c>
      <c r="S28" s="57">
        <f t="shared" si="2"/>
        <v>21.594000000000001</v>
      </c>
      <c r="T28" s="57">
        <f t="shared" si="2"/>
        <v>24.751999999999999</v>
      </c>
      <c r="U28" s="57">
        <f t="shared" si="2"/>
        <v>23.283999999999999</v>
      </c>
      <c r="V28" s="57">
        <f t="shared" si="2"/>
        <v>12.798</v>
      </c>
      <c r="W28" s="57">
        <f t="shared" si="2"/>
        <v>16.686</v>
      </c>
      <c r="X28" s="57">
        <f t="shared" si="2"/>
        <v>8.3170000000000002</v>
      </c>
      <c r="Y28" s="57">
        <f t="shared" si="2"/>
        <v>12.496</v>
      </c>
      <c r="Z28" s="58" t="str">
        <f t="shared" si="2"/>
        <v/>
      </c>
      <c r="AA28" s="59">
        <f>SUM(AA25:AA27)</f>
        <v>198.42400000000004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5.6400000000000006</v>
      </c>
      <c r="O47" s="83">
        <f t="shared" si="8"/>
        <v>6.032</v>
      </c>
      <c r="P47" s="83">
        <f t="shared" si="8"/>
        <v>11.955</v>
      </c>
      <c r="Q47" s="83">
        <f t="shared" si="8"/>
        <v>20.403000000000002</v>
      </c>
      <c r="R47" s="83">
        <f t="shared" si="8"/>
        <v>34.466999999999999</v>
      </c>
      <c r="S47" s="83">
        <f t="shared" si="8"/>
        <v>21.593999999999994</v>
      </c>
      <c r="T47" s="83">
        <f t="shared" si="8"/>
        <v>24.752000000000002</v>
      </c>
      <c r="U47" s="83">
        <f t="shared" si="8"/>
        <v>23.283999999999999</v>
      </c>
      <c r="V47" s="83">
        <f t="shared" si="8"/>
        <v>12.798</v>
      </c>
      <c r="W47" s="83">
        <f t="shared" si="8"/>
        <v>16.686</v>
      </c>
      <c r="X47" s="83">
        <f t="shared" si="8"/>
        <v>8.3170000000000002</v>
      </c>
      <c r="Y47" s="83">
        <f t="shared" si="8"/>
        <v>12.495999999999999</v>
      </c>
      <c r="Z47" s="84" t="str">
        <f t="shared" si="8"/>
        <v/>
      </c>
      <c r="AA47" s="100">
        <f>SUM(B47:Z47)</f>
        <v>198.42400000000001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5.64</v>
      </c>
      <c r="O4" s="18">
        <v>6.032</v>
      </c>
      <c r="P4" s="18">
        <v>11.955</v>
      </c>
      <c r="Q4" s="18">
        <v>20.402999999999999</v>
      </c>
      <c r="R4" s="18">
        <v>34.466999999999999</v>
      </c>
      <c r="S4" s="18">
        <v>21.594000000000001</v>
      </c>
      <c r="T4" s="18">
        <v>24.752000000000002</v>
      </c>
      <c r="U4" s="18">
        <v>23.283999999999999</v>
      </c>
      <c r="V4" s="18">
        <v>12.798000000000002</v>
      </c>
      <c r="W4" s="18">
        <v>16.686</v>
      </c>
      <c r="X4" s="18">
        <v>8.3170000000000002</v>
      </c>
      <c r="Y4" s="18">
        <v>12.496</v>
      </c>
      <c r="Z4" s="19"/>
      <c r="AA4" s="20">
        <f>SUM(B4:Z4)</f>
        <v>198.42400000000004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55.79</v>
      </c>
      <c r="O7" s="28">
        <v>50.62</v>
      </c>
      <c r="P7" s="28">
        <v>52.38</v>
      </c>
      <c r="Q7" s="28">
        <v>58.14</v>
      </c>
      <c r="R7" s="28">
        <v>60.48</v>
      </c>
      <c r="S7" s="28">
        <v>67.739999999999995</v>
      </c>
      <c r="T7" s="28">
        <v>74.400000000000006</v>
      </c>
      <c r="U7" s="28">
        <v>77.83</v>
      </c>
      <c r="V7" s="28">
        <v>66.84</v>
      </c>
      <c r="W7" s="28">
        <v>60.48</v>
      </c>
      <c r="X7" s="28">
        <v>55.05</v>
      </c>
      <c r="Y7" s="28">
        <v>44.33</v>
      </c>
      <c r="Z7" s="29"/>
      <c r="AA7" s="30">
        <v>60.34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0.89999999999999991</v>
      </c>
      <c r="O13" s="52">
        <v>4.9320000000000004</v>
      </c>
      <c r="P13" s="52">
        <v>11.955</v>
      </c>
      <c r="Q13" s="52">
        <v>20.402999999999999</v>
      </c>
      <c r="R13" s="52">
        <v>34.466999999999999</v>
      </c>
      <c r="S13" s="52">
        <v>21.594000000000001</v>
      </c>
      <c r="T13" s="52">
        <v>24.752000000000002</v>
      </c>
      <c r="U13" s="52">
        <v>23.283999999999999</v>
      </c>
      <c r="V13" s="52">
        <v>12.798000000000002</v>
      </c>
      <c r="W13" s="52">
        <v>16.686</v>
      </c>
      <c r="X13" s="52">
        <v>3.3029999999999999</v>
      </c>
      <c r="Y13" s="52">
        <v>11.692</v>
      </c>
      <c r="Z13" s="53"/>
      <c r="AA13" s="54">
        <f>SUM(B13:Z13)</f>
        <v>186.76600000000002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0.89999999999999991</v>
      </c>
      <c r="O14" s="57">
        <f t="shared" si="0"/>
        <v>4.9320000000000004</v>
      </c>
      <c r="P14" s="57">
        <f t="shared" si="0"/>
        <v>11.955</v>
      </c>
      <c r="Q14" s="57">
        <f t="shared" si="0"/>
        <v>20.402999999999999</v>
      </c>
      <c r="R14" s="57">
        <f t="shared" si="0"/>
        <v>34.466999999999999</v>
      </c>
      <c r="S14" s="57">
        <f t="shared" si="0"/>
        <v>21.594000000000001</v>
      </c>
      <c r="T14" s="57">
        <f t="shared" si="0"/>
        <v>24.752000000000002</v>
      </c>
      <c r="U14" s="57">
        <f t="shared" si="0"/>
        <v>23.283999999999999</v>
      </c>
      <c r="V14" s="57">
        <f t="shared" si="0"/>
        <v>12.798000000000002</v>
      </c>
      <c r="W14" s="57">
        <f t="shared" si="0"/>
        <v>16.686</v>
      </c>
      <c r="X14" s="57">
        <f t="shared" si="0"/>
        <v>3.3029999999999999</v>
      </c>
      <c r="Y14" s="57">
        <f t="shared" si="0"/>
        <v>11.692</v>
      </c>
      <c r="Z14" s="58" t="str">
        <f t="shared" si="0"/>
        <v/>
      </c>
      <c r="AA14" s="59">
        <f>SUM(AA9:AA13)</f>
        <v>186.76600000000002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1.1000000000000001</v>
      </c>
      <c r="O17" s="67">
        <v>1.1000000000000001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2.2000000000000002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1.6E-2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1.6E-2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3.6240000000000001</v>
      </c>
      <c r="O19" s="76"/>
      <c r="P19" s="76"/>
      <c r="Q19" s="76"/>
      <c r="R19" s="76"/>
      <c r="S19" s="76"/>
      <c r="T19" s="76"/>
      <c r="U19" s="76"/>
      <c r="V19" s="76"/>
      <c r="W19" s="76"/>
      <c r="X19" s="76">
        <v>5.0139999999999993</v>
      </c>
      <c r="Y19" s="76">
        <v>0.80400000000000005</v>
      </c>
      <c r="Z19" s="73"/>
      <c r="AA19" s="74">
        <f>SUM(B19:Z19)</f>
        <v>9.4420000000000002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4.74</v>
      </c>
      <c r="O22" s="83">
        <f t="shared" si="1"/>
        <v>1.1000000000000001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5.0139999999999993</v>
      </c>
      <c r="Y22" s="83">
        <f t="shared" si="1"/>
        <v>0.80400000000000005</v>
      </c>
      <c r="Z22" s="84">
        <f t="shared" si="1"/>
        <v>0</v>
      </c>
      <c r="AA22" s="85">
        <f t="shared" si="1"/>
        <v>11.658000000000001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5.64</v>
      </c>
      <c r="O26" s="72">
        <v>6.032</v>
      </c>
      <c r="P26" s="72">
        <v>11.955</v>
      </c>
      <c r="Q26" s="72">
        <v>20.402999999999999</v>
      </c>
      <c r="R26" s="72">
        <v>34.466999999999999</v>
      </c>
      <c r="S26" s="72">
        <v>21.594000000000001</v>
      </c>
      <c r="T26" s="72">
        <v>24.751999999999999</v>
      </c>
      <c r="U26" s="72">
        <v>23.283999999999999</v>
      </c>
      <c r="V26" s="72">
        <v>12.798</v>
      </c>
      <c r="W26" s="72">
        <v>16.686</v>
      </c>
      <c r="X26" s="72">
        <v>8.3170000000000002</v>
      </c>
      <c r="Y26" s="72">
        <v>12.496</v>
      </c>
      <c r="Z26" s="73"/>
      <c r="AA26" s="74">
        <f>SUM(B26:Z26)</f>
        <v>198.42400000000004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5.64</v>
      </c>
      <c r="O28" s="57">
        <f t="shared" si="2"/>
        <v>6.032</v>
      </c>
      <c r="P28" s="57">
        <f t="shared" si="2"/>
        <v>11.955</v>
      </c>
      <c r="Q28" s="57">
        <f t="shared" si="2"/>
        <v>20.402999999999999</v>
      </c>
      <c r="R28" s="57">
        <f t="shared" si="2"/>
        <v>34.466999999999999</v>
      </c>
      <c r="S28" s="57">
        <f t="shared" si="2"/>
        <v>21.594000000000001</v>
      </c>
      <c r="T28" s="57">
        <f t="shared" si="2"/>
        <v>24.751999999999999</v>
      </c>
      <c r="U28" s="57">
        <f t="shared" si="2"/>
        <v>23.283999999999999</v>
      </c>
      <c r="V28" s="57">
        <f t="shared" si="2"/>
        <v>12.798</v>
      </c>
      <c r="W28" s="57">
        <f t="shared" si="2"/>
        <v>16.686</v>
      </c>
      <c r="X28" s="57">
        <f t="shared" si="2"/>
        <v>8.3170000000000002</v>
      </c>
      <c r="Y28" s="57">
        <f t="shared" si="2"/>
        <v>12.496</v>
      </c>
      <c r="Z28" s="58">
        <f t="shared" si="2"/>
        <v>0</v>
      </c>
      <c r="AA28" s="59">
        <f t="shared" si="2"/>
        <v>198.42400000000004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5.6400000000000006</v>
      </c>
      <c r="O47" s="83">
        <f t="shared" si="8"/>
        <v>6.032</v>
      </c>
      <c r="P47" s="83">
        <f t="shared" si="8"/>
        <v>11.955</v>
      </c>
      <c r="Q47" s="83">
        <f t="shared" si="8"/>
        <v>20.402999999999999</v>
      </c>
      <c r="R47" s="83">
        <f t="shared" si="8"/>
        <v>34.466999999999999</v>
      </c>
      <c r="S47" s="83">
        <f t="shared" si="8"/>
        <v>21.594000000000001</v>
      </c>
      <c r="T47" s="83">
        <f t="shared" si="8"/>
        <v>24.752000000000002</v>
      </c>
      <c r="U47" s="83">
        <f t="shared" si="8"/>
        <v>23.283999999999999</v>
      </c>
      <c r="V47" s="83">
        <f t="shared" si="8"/>
        <v>12.798000000000002</v>
      </c>
      <c r="W47" s="83">
        <f t="shared" si="8"/>
        <v>16.686</v>
      </c>
      <c r="X47" s="83">
        <f t="shared" si="8"/>
        <v>8.3170000000000002</v>
      </c>
      <c r="Y47" s="83">
        <f t="shared" si="8"/>
        <v>12.496</v>
      </c>
      <c r="Z47" s="84">
        <f t="shared" si="8"/>
        <v>0</v>
      </c>
      <c r="AA47" s="100">
        <f>SUM(B47:Z47)</f>
        <v>198.42400000000004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2021-03-12T09:19:02Z</dcterms:created>
  <dcterms:modified xsi:type="dcterms:W3CDTF">2021-03-12T09:19:03Z</dcterms:modified>
</cp:coreProperties>
</file>