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<sst xmlns="http://schemas.openxmlformats.org/spreadsheetml/2006/main" count="110" uniqueCount="50">
  <si>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11/03/2021 11:21:09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</si>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</sst>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12.17</c:v>
                </c:pt>
                <c:pt idx="13">
                  <c:v>7.202</c:v>
                </c:pt>
                <c:pt idx="14">
                  <c:v>11.190999999999999</c:v>
                </c:pt>
                <c:pt idx="15">
                  <c:v>6.2489999999999997</c:v>
                </c:pt>
                <c:pt idx="16">
                  <c:v>9.1489999999999991</c:v>
                </c:pt>
                <c:pt idx="17">
                  <c:v>4.9889999999999999</c:v>
                </c:pt>
                <c:pt idx="19">
                  <c:v>5.2649999999999997</c:v>
                </c:pt>
                <c:pt idx="20">
                  <c:v>1.4429999999999998</c:v>
                </c:pt>
                <c:pt idx="22">
                  <c:v>2.0569999999999999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082312"/>
        <c:axId val="290082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26.329000000000001</c:v>
                </c:pt>
                <c:pt idx="13">
                  <c:v>20.643000000000001</c:v>
                </c:pt>
                <c:pt idx="14">
                  <c:v>29.393999999999998</c:v>
                </c:pt>
                <c:pt idx="15">
                  <c:v>28.547000000000001</c:v>
                </c:pt>
                <c:pt idx="16">
                  <c:v>30.042999999999999</c:v>
                </c:pt>
                <c:pt idx="17">
                  <c:v>24.946000000000002</c:v>
                </c:pt>
                <c:pt idx="18">
                  <c:v>24.276</c:v>
                </c:pt>
                <c:pt idx="19">
                  <c:v>26.586000000000002</c:v>
                </c:pt>
                <c:pt idx="20">
                  <c:v>13.843999999999999</c:v>
                </c:pt>
                <c:pt idx="21">
                  <c:v>21.156000000000002</c:v>
                </c:pt>
                <c:pt idx="22">
                  <c:v>19.54</c:v>
                </c:pt>
                <c:pt idx="23">
                  <c:v>27.965000000000003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082312"/>
        <c:axId val="290082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53.14</c:v>
                </c:pt>
                <c:pt idx="13">
                  <c:v>50.64</c:v>
                </c:pt>
                <c:pt idx="14">
                  <c:v>54.2</c:v>
                </c:pt>
                <c:pt idx="15">
                  <c:v>60</c:v>
                </c:pt>
                <c:pt idx="16">
                  <c:v>60.95</c:v>
                </c:pt>
                <c:pt idx="17">
                  <c:v>67.37</c:v>
                </c:pt>
                <c:pt idx="18">
                  <c:v>81.99</c:v>
                </c:pt>
                <c:pt idx="19">
                  <c:v>83.49</c:v>
                </c:pt>
                <c:pt idx="20">
                  <c:v>74.25</c:v>
                </c:pt>
                <c:pt idx="21">
                  <c:v>62.85</c:v>
                </c:pt>
                <c:pt idx="22">
                  <c:v>59.12</c:v>
                </c:pt>
                <c:pt idx="23">
                  <c:v>53.81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083488"/>
        <c:axId val="290083096"/>
      </c:lineChart>
      <c:catAx>
        <c:axId val="290082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082704"/>
        <c:crosses val="autoZero"/>
        <c:auto val="1"/>
        <c:lblAlgn val="ctr"/>
        <c:lblOffset val="100"/>
        <c:noMultiLvlLbl val="0"/>
      </c:catAx>
      <c:valAx>
        <c:axId val="29008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082312"/>
        <c:crosses val="autoZero"/>
        <c:crossBetween val="between"/>
      </c:valAx>
      <c:valAx>
        <c:axId val="290083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083488"/>
        <c:crosses val="max"/>
        <c:crossBetween val="between"/>
      </c:valAx>
      <c:catAx>
        <c:axId val="290083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083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59.714999999999996</v>
          </cell>
        </row>
        <row r="31">
          <cell r="C31">
            <v>0</v>
          </cell>
        </row>
        <row r="32">
          <cell r="C32">
            <v>9.6440000000000001</v>
          </cell>
        </row>
        <row r="33">
          <cell r="C33">
            <v>223.91000000000003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293.26900000000001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67.37</v>
          </cell>
          <cell r="T7">
            <v>81.99</v>
          </cell>
          <cell r="U7">
            <v>83.49</v>
          </cell>
          <cell r="V7">
            <v>74.25</v>
          </cell>
          <cell r="W7">
            <v>62.85</v>
          </cell>
          <cell r="X7">
            <v>59.12</v>
          </cell>
          <cell r="Y7">
            <v>53.81</v>
          </cell>
        </row>
        <row r="59">
          <cell r="N59">
            <v>12.17</v>
          </cell>
          <cell r="O59">
            <v>7.202</v>
          </cell>
          <cell r="P59">
            <v>11.190999999999999</v>
          </cell>
          <cell r="Q59">
            <v>6.2489999999999997</v>
          </cell>
          <cell r="R59">
            <v>9.1489999999999991</v>
          </cell>
          <cell r="S59">
            <v>4.9889999999999999</v>
          </cell>
          <cell r="U59">
            <v>5.2649999999999997</v>
          </cell>
          <cell r="V59">
            <v>1.4429999999999998</v>
          </cell>
          <cell r="X59">
            <v>2.0569999999999999</v>
          </cell>
        </row>
        <row r="65">
          <cell r="P65">
            <v>1.0249999999999999</v>
          </cell>
          <cell r="Q65">
            <v>0.93700000000000006</v>
          </cell>
          <cell r="R65">
            <v>1.762</v>
          </cell>
          <cell r="S65">
            <v>0.84399999999999997</v>
          </cell>
          <cell r="T65">
            <v>1.6579999999999999</v>
          </cell>
          <cell r="U65">
            <v>0.79400000000000004</v>
          </cell>
          <cell r="W65">
            <v>0.69</v>
          </cell>
          <cell r="X65">
            <v>0.65500000000000003</v>
          </cell>
          <cell r="Y65">
            <v>1.2789999999999999</v>
          </cell>
        </row>
        <row r="66">
          <cell r="N66">
            <v>14.159000000000001</v>
          </cell>
          <cell r="O66">
            <v>13.441000000000003</v>
          </cell>
          <cell r="P66">
            <v>17.178000000000001</v>
          </cell>
          <cell r="Q66">
            <v>21.361000000000001</v>
          </cell>
          <cell r="R66">
            <v>19.132000000000001</v>
          </cell>
          <cell r="S66">
            <v>19.113</v>
          </cell>
          <cell r="T66">
            <v>22.618000000000002</v>
          </cell>
          <cell r="U66">
            <v>20.527000000000001</v>
          </cell>
          <cell r="V66">
            <v>12.401000000000002</v>
          </cell>
          <cell r="W66">
            <v>20.465999999999998</v>
          </cell>
          <cell r="X66">
            <v>16.827999999999999</v>
          </cell>
          <cell r="Y66">
            <v>26.686</v>
          </cell>
        </row>
      </sheetData>
      <sheetData sheetId="17">
        <row r="59">
          <cell r="N59">
            <v>26.329000000000001</v>
          </cell>
          <cell r="O59">
            <v>20.643000000000001</v>
          </cell>
          <cell r="P59">
            <v>29.393999999999998</v>
          </cell>
          <cell r="Q59">
            <v>28.547000000000001</v>
          </cell>
          <cell r="R59">
            <v>30.042999999999999</v>
          </cell>
          <cell r="S59">
            <v>24.946000000000002</v>
          </cell>
          <cell r="T59">
            <v>24.276</v>
          </cell>
          <cell r="U59">
            <v>26.586000000000002</v>
          </cell>
          <cell r="V59">
            <v>13.843999999999999</v>
          </cell>
          <cell r="W59">
            <v>21.156000000000002</v>
          </cell>
          <cell r="X59">
            <v>19.54</v>
          </cell>
          <cell r="Y59">
            <v>27.965000000000003</v>
          </cell>
        </row>
      </sheetData>
      <sheetData sheetId="18">
        <row r="7"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67.37</v>
          </cell>
          <cell r="T7">
            <v>81.99</v>
          </cell>
          <cell r="U7">
            <v>83.49</v>
          </cell>
          <cell r="V7">
            <v>74.25</v>
          </cell>
          <cell r="W7">
            <v>62.85</v>
          </cell>
          <cell r="X7">
            <v>59.12</v>
          </cell>
          <cell r="Y7">
            <v>53.81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44265</v>
          </cell>
        </row>
        <row r="4">
          <cell r="B4">
            <v>44265</v>
          </cell>
        </row>
        <row r="5">
          <cell r="B5">
            <v>44265</v>
          </cell>
        </row>
        <row r="6">
          <cell r="B6">
            <v>44265</v>
          </cell>
        </row>
        <row r="7">
          <cell r="B7">
            <v>44265</v>
          </cell>
        </row>
        <row r="8">
          <cell r="B8">
            <v>44265</v>
          </cell>
        </row>
        <row r="9">
          <cell r="B9">
            <v>44265</v>
          </cell>
        </row>
        <row r="10">
          <cell r="B10">
            <v>44265</v>
          </cell>
        </row>
        <row r="11">
          <cell r="B11">
            <v>44265</v>
          </cell>
        </row>
        <row r="12">
          <cell r="B12">
            <v>44265</v>
          </cell>
        </row>
        <row r="13">
          <cell r="B13">
            <v>44265</v>
          </cell>
        </row>
        <row r="14">
          <cell r="B14">
            <v>44265</v>
          </cell>
        </row>
        <row r="15">
          <cell r="B15">
            <v>44265</v>
          </cell>
        </row>
        <row r="16">
          <cell r="B16">
            <v>44265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26.329000000000001</v>
      </c>
      <c r="O4" s="18">
        <v>20.643000000000001</v>
      </c>
      <c r="P4" s="18">
        <v>29.393999999999998</v>
      </c>
      <c r="Q4" s="18">
        <v>28.547000000000004</v>
      </c>
      <c r="R4" s="18">
        <v>30.042999999999996</v>
      </c>
      <c r="S4" s="18">
        <v>24.945999999999998</v>
      </c>
      <c r="T4" s="18">
        <v>24.275999999999996</v>
      </c>
      <c r="U4" s="18">
        <v>26.586000000000002</v>
      </c>
      <c r="V4" s="18">
        <v>13.843999999999999</v>
      </c>
      <c r="W4" s="18">
        <v>21.155999999999999</v>
      </c>
      <c r="X4" s="18">
        <v>19.54</v>
      </c>
      <c r="Y4" s="18">
        <v>27.965000000000003</v>
      </c>
      <c r="Z4" s="19"/>
      <c r="AA4" s="20">
        <f>SUM(B4:Z4)</f>
        <v>293.26900000000001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67.37</v>
      </c>
      <c r="T7" s="28">
        <v>81.99</v>
      </c>
      <c r="U7" s="28">
        <v>83.49</v>
      </c>
      <c r="V7" s="28">
        <v>74.25</v>
      </c>
      <c r="W7" s="28">
        <v>62.85</v>
      </c>
      <c r="X7" s="28">
        <v>59.12</v>
      </c>
      <c r="Y7" s="28">
        <v>53.81</v>
      </c>
      <c r="Z7" s="29"/>
      <c r="AA7" s="30">
        <f>IF(SUM(GR_MAINLAND_MCP_SUM_SELL)&lt;&gt;0,AVERAGEIF(GR_MAINLAND_MCP_SUM_SELL,"&lt;&gt;"""),"")</f>
        <v>63.48416666666666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12.17</v>
      </c>
      <c r="O13" s="52">
        <v>7.202</v>
      </c>
      <c r="P13" s="52">
        <v>11.190999999999999</v>
      </c>
      <c r="Q13" s="52">
        <v>6.2489999999999997</v>
      </c>
      <c r="R13" s="52">
        <v>9.1489999999999991</v>
      </c>
      <c r="S13" s="52">
        <v>4.9889999999999999</v>
      </c>
      <c r="T13" s="52"/>
      <c r="U13" s="52">
        <v>5.2649999999999997</v>
      </c>
      <c r="V13" s="52">
        <v>1.4429999999999998</v>
      </c>
      <c r="W13" s="52"/>
      <c r="X13" s="52">
        <v>2.0569999999999999</v>
      </c>
      <c r="Y13" s="52"/>
      <c r="Z13" s="53"/>
      <c r="AA13" s="54">
        <f>SUM(B13:Z13)</f>
        <v>59.714999999999996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12.17</v>
      </c>
      <c r="O14" s="57">
        <f t="shared" si="0"/>
        <v>7.202</v>
      </c>
      <c r="P14" s="57">
        <f t="shared" si="0"/>
        <v>11.190999999999999</v>
      </c>
      <c r="Q14" s="57">
        <f t="shared" si="0"/>
        <v>6.2489999999999997</v>
      </c>
      <c r="R14" s="57">
        <f t="shared" si="0"/>
        <v>9.1489999999999991</v>
      </c>
      <c r="S14" s="57">
        <f t="shared" si="0"/>
        <v>4.9889999999999999</v>
      </c>
      <c r="T14" s="57">
        <f t="shared" si="0"/>
        <v>0</v>
      </c>
      <c r="U14" s="57">
        <f t="shared" si="0"/>
        <v>5.2649999999999997</v>
      </c>
      <c r="V14" s="57">
        <f t="shared" si="0"/>
        <v>1.4429999999999998</v>
      </c>
      <c r="W14" s="57">
        <f t="shared" si="0"/>
        <v>0</v>
      </c>
      <c r="X14" s="57">
        <f t="shared" si="0"/>
        <v>2.0569999999999999</v>
      </c>
      <c r="Y14" s="57">
        <f t="shared" si="0"/>
        <v>0</v>
      </c>
      <c r="Z14" s="58" t="str">
        <f t="shared" si="0"/>
        <v/>
      </c>
      <c r="AA14" s="59">
        <f>SUM(AA9:AA13)</f>
        <v>59.714999999999996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1.0249999999999999</v>
      </c>
      <c r="Q18" s="72">
        <v>0.93700000000000006</v>
      </c>
      <c r="R18" s="72">
        <v>1.762</v>
      </c>
      <c r="S18" s="72">
        <v>0.84399999999999997</v>
      </c>
      <c r="T18" s="72">
        <v>1.6579999999999999</v>
      </c>
      <c r="U18" s="72">
        <v>0.79400000000000004</v>
      </c>
      <c r="V18" s="72"/>
      <c r="W18" s="72">
        <v>0.69</v>
      </c>
      <c r="X18" s="72">
        <v>0.65500000000000003</v>
      </c>
      <c r="Y18" s="72">
        <v>1.2789999999999999</v>
      </c>
      <c r="Z18" s="73"/>
      <c r="AA18" s="74">
        <f>SUM(B18:Z18)</f>
        <v>9.6440000000000001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14.159000000000001</v>
      </c>
      <c r="O19" s="76">
        <v>13.441000000000003</v>
      </c>
      <c r="P19" s="76">
        <v>17.178000000000001</v>
      </c>
      <c r="Q19" s="76">
        <v>21.361000000000001</v>
      </c>
      <c r="R19" s="76">
        <v>19.132000000000001</v>
      </c>
      <c r="S19" s="76">
        <v>19.113</v>
      </c>
      <c r="T19" s="76">
        <v>22.618000000000002</v>
      </c>
      <c r="U19" s="76">
        <v>20.527000000000001</v>
      </c>
      <c r="V19" s="76">
        <v>12.401000000000002</v>
      </c>
      <c r="W19" s="76">
        <v>20.465999999999998</v>
      </c>
      <c r="X19" s="76">
        <v>16.827999999999999</v>
      </c>
      <c r="Y19" s="76">
        <v>26.686</v>
      </c>
      <c r="Z19" s="73"/>
      <c r="AA19" s="74">
        <f>SUM(B19:Z19)</f>
        <v>223.91000000000003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14.159000000000001</v>
      </c>
      <c r="O22" s="83">
        <f t="shared" si="1"/>
        <v>13.441000000000003</v>
      </c>
      <c r="P22" s="83">
        <f t="shared" si="1"/>
        <v>18.202999999999999</v>
      </c>
      <c r="Q22" s="83">
        <f t="shared" si="1"/>
        <v>22.298000000000002</v>
      </c>
      <c r="R22" s="83">
        <f t="shared" si="1"/>
        <v>20.894000000000002</v>
      </c>
      <c r="S22" s="83">
        <f t="shared" si="1"/>
        <v>19.957000000000001</v>
      </c>
      <c r="T22" s="83">
        <f t="shared" si="1"/>
        <v>24.276000000000003</v>
      </c>
      <c r="U22" s="83">
        <f t="shared" si="1"/>
        <v>21.321000000000002</v>
      </c>
      <c r="V22" s="83">
        <f t="shared" si="1"/>
        <v>12.401000000000002</v>
      </c>
      <c r="W22" s="83">
        <f t="shared" si="1"/>
        <v>21.155999999999999</v>
      </c>
      <c r="X22" s="83">
        <f t="shared" si="1"/>
        <v>17.483000000000001</v>
      </c>
      <c r="Y22" s="83">
        <f t="shared" si="1"/>
        <v>27.965</v>
      </c>
      <c r="Z22" s="84" t="str">
        <f t="shared" si="1"/>
        <v/>
      </c>
      <c r="AA22" s="85">
        <f>SUM(AA17:AA21)</f>
        <v>233.55400000000003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26.329000000000001</v>
      </c>
      <c r="O26" s="72">
        <v>20.643000000000001</v>
      </c>
      <c r="P26" s="72">
        <v>29.393999999999998</v>
      </c>
      <c r="Q26" s="72">
        <v>28.547000000000001</v>
      </c>
      <c r="R26" s="72">
        <v>30.042999999999999</v>
      </c>
      <c r="S26" s="72">
        <v>24.946000000000002</v>
      </c>
      <c r="T26" s="72">
        <v>24.276</v>
      </c>
      <c r="U26" s="72">
        <v>26.585999999999999</v>
      </c>
      <c r="V26" s="72">
        <v>13.843999999999999</v>
      </c>
      <c r="W26" s="72">
        <v>21.155999999999999</v>
      </c>
      <c r="X26" s="72">
        <v>19.54</v>
      </c>
      <c r="Y26" s="72">
        <v>27.965</v>
      </c>
      <c r="Z26" s="73"/>
      <c r="AA26" s="74">
        <f>SUM(B26:Z26)</f>
        <v>293.26900000000001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26.329000000000001</v>
      </c>
      <c r="O28" s="57">
        <f t="shared" si="2"/>
        <v>20.643000000000001</v>
      </c>
      <c r="P28" s="57">
        <f t="shared" si="2"/>
        <v>29.393999999999998</v>
      </c>
      <c r="Q28" s="57">
        <f t="shared" si="2"/>
        <v>28.547000000000001</v>
      </c>
      <c r="R28" s="57">
        <f t="shared" si="2"/>
        <v>30.042999999999999</v>
      </c>
      <c r="S28" s="57">
        <f t="shared" si="2"/>
        <v>24.946000000000002</v>
      </c>
      <c r="T28" s="57">
        <f t="shared" si="2"/>
        <v>24.276</v>
      </c>
      <c r="U28" s="57">
        <f t="shared" si="2"/>
        <v>26.585999999999999</v>
      </c>
      <c r="V28" s="57">
        <f t="shared" si="2"/>
        <v>13.843999999999999</v>
      </c>
      <c r="W28" s="57">
        <f t="shared" si="2"/>
        <v>21.155999999999999</v>
      </c>
      <c r="X28" s="57">
        <f t="shared" si="2"/>
        <v>19.54</v>
      </c>
      <c r="Y28" s="57">
        <f t="shared" si="2"/>
        <v>27.965</v>
      </c>
      <c r="Z28" s="58" t="str">
        <f t="shared" si="2"/>
        <v/>
      </c>
      <c r="AA28" s="59">
        <f>SUM(AA25:AA27)</f>
        <v>293.26900000000001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26.329000000000001</v>
      </c>
      <c r="O47" s="83">
        <f t="shared" si="8"/>
        <v>20.643000000000001</v>
      </c>
      <c r="P47" s="83">
        <f t="shared" si="8"/>
        <v>29.393999999999998</v>
      </c>
      <c r="Q47" s="83">
        <f t="shared" si="8"/>
        <v>28.547000000000001</v>
      </c>
      <c r="R47" s="83">
        <f t="shared" si="8"/>
        <v>30.042999999999999</v>
      </c>
      <c r="S47" s="83">
        <f t="shared" si="8"/>
        <v>24.946000000000002</v>
      </c>
      <c r="T47" s="83">
        <f t="shared" si="8"/>
        <v>24.276000000000003</v>
      </c>
      <c r="U47" s="83">
        <f t="shared" si="8"/>
        <v>26.586000000000002</v>
      </c>
      <c r="V47" s="83">
        <f t="shared" si="8"/>
        <v>13.844000000000001</v>
      </c>
      <c r="W47" s="83">
        <f t="shared" si="8"/>
        <v>21.155999999999999</v>
      </c>
      <c r="X47" s="83">
        <f t="shared" si="8"/>
        <v>19.54</v>
      </c>
      <c r="Y47" s="83">
        <f t="shared" si="8"/>
        <v>27.965</v>
      </c>
      <c r="Z47" s="84" t="str">
        <f t="shared" si="8"/>
        <v/>
      </c>
      <c r="AA47" s="100">
        <f>SUM(B47:Z47)</f>
        <v>293.26900000000001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26.329000000000001</v>
      </c>
      <c r="O4" s="18">
        <v>20.643000000000001</v>
      </c>
      <c r="P4" s="18">
        <v>29.393999999999998</v>
      </c>
      <c r="Q4" s="18">
        <v>28.547000000000001</v>
      </c>
      <c r="R4" s="18">
        <v>30.042999999999999</v>
      </c>
      <c r="S4" s="18">
        <v>24.946000000000002</v>
      </c>
      <c r="T4" s="18">
        <v>24.276</v>
      </c>
      <c r="U4" s="18">
        <v>26.586000000000002</v>
      </c>
      <c r="V4" s="18">
        <v>13.843999999999999</v>
      </c>
      <c r="W4" s="18">
        <v>21.156000000000002</v>
      </c>
      <c r="X4" s="18">
        <v>19.54</v>
      </c>
      <c r="Y4" s="18">
        <v>27.965000000000003</v>
      </c>
      <c r="Z4" s="19"/>
      <c r="AA4" s="20">
        <f>SUM(B4:Z4)</f>
        <v>293.26900000000001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67.37</v>
      </c>
      <c r="T7" s="28">
        <v>81.99</v>
      </c>
      <c r="U7" s="28">
        <v>83.49</v>
      </c>
      <c r="V7" s="28">
        <v>74.25</v>
      </c>
      <c r="W7" s="28">
        <v>62.85</v>
      </c>
      <c r="X7" s="28">
        <v>59.12</v>
      </c>
      <c r="Y7" s="28">
        <v>53.81</v>
      </c>
      <c r="Z7" s="29"/>
      <c r="AA7" s="30">
        <v>63.48416666666666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26.329000000000001</v>
      </c>
      <c r="O13" s="52">
        <v>20.643000000000001</v>
      </c>
      <c r="P13" s="52">
        <v>29.393999999999998</v>
      </c>
      <c r="Q13" s="52">
        <v>28.547000000000001</v>
      </c>
      <c r="R13" s="52">
        <v>30.042999999999999</v>
      </c>
      <c r="S13" s="52">
        <v>24.946000000000002</v>
      </c>
      <c r="T13" s="52">
        <v>24.276</v>
      </c>
      <c r="U13" s="52">
        <v>26.586000000000002</v>
      </c>
      <c r="V13" s="52">
        <v>13.843999999999999</v>
      </c>
      <c r="W13" s="52">
        <v>21.156000000000002</v>
      </c>
      <c r="X13" s="52">
        <v>19.54</v>
      </c>
      <c r="Y13" s="52">
        <v>27.965000000000003</v>
      </c>
      <c r="Z13" s="53"/>
      <c r="AA13" s="54">
        <f>SUM(B13:Z13)</f>
        <v>293.26900000000001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26.329000000000001</v>
      </c>
      <c r="O14" s="57">
        <f t="shared" si="0"/>
        <v>20.643000000000001</v>
      </c>
      <c r="P14" s="57">
        <f t="shared" si="0"/>
        <v>29.393999999999998</v>
      </c>
      <c r="Q14" s="57">
        <f t="shared" si="0"/>
        <v>28.547000000000001</v>
      </c>
      <c r="R14" s="57">
        <f t="shared" si="0"/>
        <v>30.042999999999999</v>
      </c>
      <c r="S14" s="57">
        <f t="shared" si="0"/>
        <v>24.946000000000002</v>
      </c>
      <c r="T14" s="57">
        <f t="shared" si="0"/>
        <v>24.276</v>
      </c>
      <c r="U14" s="57">
        <f t="shared" si="0"/>
        <v>26.586000000000002</v>
      </c>
      <c r="V14" s="57">
        <f t="shared" si="0"/>
        <v>13.843999999999999</v>
      </c>
      <c r="W14" s="57">
        <f t="shared" si="0"/>
        <v>21.156000000000002</v>
      </c>
      <c r="X14" s="57">
        <f t="shared" si="0"/>
        <v>19.54</v>
      </c>
      <c r="Y14" s="57">
        <f t="shared" si="0"/>
        <v>27.965000000000003</v>
      </c>
      <c r="Z14" s="58" t="str">
        <f t="shared" si="0"/>
        <v/>
      </c>
      <c r="AA14" s="59">
        <f>SUM(AA9:AA13)</f>
        <v>293.26900000000001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26.329000000000001</v>
      </c>
      <c r="O26" s="72">
        <v>20.643000000000001</v>
      </c>
      <c r="P26" s="72">
        <v>29.393999999999998</v>
      </c>
      <c r="Q26" s="72">
        <v>28.547000000000001</v>
      </c>
      <c r="R26" s="72">
        <v>30.042999999999999</v>
      </c>
      <c r="S26" s="72">
        <v>24.946000000000002</v>
      </c>
      <c r="T26" s="72">
        <v>24.276</v>
      </c>
      <c r="U26" s="72">
        <v>26.585999999999999</v>
      </c>
      <c r="V26" s="72">
        <v>13.843999999999999</v>
      </c>
      <c r="W26" s="72">
        <v>21.155999999999999</v>
      </c>
      <c r="X26" s="72">
        <v>19.54</v>
      </c>
      <c r="Y26" s="72">
        <v>27.965</v>
      </c>
      <c r="Z26" s="73"/>
      <c r="AA26" s="74">
        <f>SUM(B26:Z26)</f>
        <v>293.26900000000001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26.329000000000001</v>
      </c>
      <c r="O28" s="57">
        <f t="shared" si="2"/>
        <v>20.643000000000001</v>
      </c>
      <c r="P28" s="57">
        <f t="shared" si="2"/>
        <v>29.393999999999998</v>
      </c>
      <c r="Q28" s="57">
        <f t="shared" si="2"/>
        <v>28.547000000000001</v>
      </c>
      <c r="R28" s="57">
        <f t="shared" si="2"/>
        <v>30.042999999999999</v>
      </c>
      <c r="S28" s="57">
        <f t="shared" si="2"/>
        <v>24.946000000000002</v>
      </c>
      <c r="T28" s="57">
        <f t="shared" si="2"/>
        <v>24.276</v>
      </c>
      <c r="U28" s="57">
        <f t="shared" si="2"/>
        <v>26.585999999999999</v>
      </c>
      <c r="V28" s="57">
        <f t="shared" si="2"/>
        <v>13.843999999999999</v>
      </c>
      <c r="W28" s="57">
        <f t="shared" si="2"/>
        <v>21.155999999999999</v>
      </c>
      <c r="X28" s="57">
        <f t="shared" si="2"/>
        <v>19.54</v>
      </c>
      <c r="Y28" s="57">
        <f t="shared" si="2"/>
        <v>27.965</v>
      </c>
      <c r="Z28" s="58">
        <f t="shared" si="2"/>
        <v>0</v>
      </c>
      <c r="AA28" s="59">
        <f t="shared" si="2"/>
        <v>293.26900000000001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26.329000000000001</v>
      </c>
      <c r="O47" s="83">
        <f t="shared" si="8"/>
        <v>20.643000000000001</v>
      </c>
      <c r="P47" s="83">
        <f t="shared" si="8"/>
        <v>29.393999999999998</v>
      </c>
      <c r="Q47" s="83">
        <f t="shared" si="8"/>
        <v>28.547000000000001</v>
      </c>
      <c r="R47" s="83">
        <f t="shared" si="8"/>
        <v>30.042999999999999</v>
      </c>
      <c r="S47" s="83">
        <f t="shared" si="8"/>
        <v>24.946000000000002</v>
      </c>
      <c r="T47" s="83">
        <f t="shared" si="8"/>
        <v>24.276</v>
      </c>
      <c r="U47" s="83">
        <f t="shared" si="8"/>
        <v>26.586000000000002</v>
      </c>
      <c r="V47" s="83">
        <f t="shared" si="8"/>
        <v>13.843999999999999</v>
      </c>
      <c r="W47" s="83">
        <f t="shared" si="8"/>
        <v>21.156000000000002</v>
      </c>
      <c r="X47" s="83">
        <f t="shared" si="8"/>
        <v>19.54</v>
      </c>
      <c r="Y47" s="83">
        <f t="shared" si="8"/>
        <v>27.965000000000003</v>
      </c>
      <c r="Z47" s="84">
        <f t="shared" si="8"/>
        <v>0</v>
      </c>
      <c r="AA47" s="100">
        <f>SUM(B47:Z47)</f>
        <v>293.26900000000001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2021-03-11T09:21:09Z</dcterms:created>
  <dcterms:modified xsi:type="dcterms:W3CDTF">2021-03-11T09:21:09Z</dcterms:modified>
</cp:coreProperties>
</file>