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[1]SPOT_Orders_OverView_01!$A$23:$A$37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<sst xmlns="http://schemas.openxmlformats.org/spreadsheetml/2006/main" count="110" uniqueCount="50">
  <si>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10/03/2021 11:26:16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</si>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</sst>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17.059999999999999</c:v>
                </c:pt>
                <c:pt idx="13">
                  <c:v>16.585000000000001</c:v>
                </c:pt>
                <c:pt idx="14">
                  <c:v>17.759999999999998</c:v>
                </c:pt>
                <c:pt idx="15">
                  <c:v>31.603000000000002</c:v>
                </c:pt>
                <c:pt idx="16">
                  <c:v>34.301000000000002</c:v>
                </c:pt>
                <c:pt idx="17">
                  <c:v>36.570999999999998</c:v>
                </c:pt>
                <c:pt idx="18">
                  <c:v>28.638000000000002</c:v>
                </c:pt>
                <c:pt idx="19">
                  <c:v>36.253999999999998</c:v>
                </c:pt>
                <c:pt idx="20">
                  <c:v>22.283999999999999</c:v>
                </c:pt>
                <c:pt idx="21">
                  <c:v>19.426000000000002</c:v>
                </c:pt>
                <c:pt idx="22">
                  <c:v>23.443999999999999</c:v>
                </c:pt>
                <c:pt idx="23">
                  <c:v>28.405000000000001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7014784"/>
        <c:axId val="3270151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17.244999999999997</c:v>
                </c:pt>
                <c:pt idx="13">
                  <c:v>16.631999999999998</c:v>
                </c:pt>
                <c:pt idx="14">
                  <c:v>17.762</c:v>
                </c:pt>
                <c:pt idx="15">
                  <c:v>31.771999999999998</c:v>
                </c:pt>
                <c:pt idx="16">
                  <c:v>35.293999999999997</c:v>
                </c:pt>
                <c:pt idx="17">
                  <c:v>38.399999999999991</c:v>
                </c:pt>
                <c:pt idx="18">
                  <c:v>37.085999999999999</c:v>
                </c:pt>
                <c:pt idx="19">
                  <c:v>36.682999999999993</c:v>
                </c:pt>
                <c:pt idx="20">
                  <c:v>22.853999999999999</c:v>
                </c:pt>
                <c:pt idx="21">
                  <c:v>21.255000000000003</c:v>
                </c:pt>
                <c:pt idx="22">
                  <c:v>25.494999999999997</c:v>
                </c:pt>
                <c:pt idx="23">
                  <c:v>29.838999999999999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014784"/>
        <c:axId val="3270151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49.43</c:v>
                </c:pt>
                <c:pt idx="13">
                  <c:v>46.35</c:v>
                </c:pt>
                <c:pt idx="14">
                  <c:v>43.45</c:v>
                </c:pt>
                <c:pt idx="15">
                  <c:v>46.99</c:v>
                </c:pt>
                <c:pt idx="16">
                  <c:v>48.44</c:v>
                </c:pt>
                <c:pt idx="17">
                  <c:v>57.71</c:v>
                </c:pt>
                <c:pt idx="18">
                  <c:v>60.93</c:v>
                </c:pt>
                <c:pt idx="19">
                  <c:v>62.89</c:v>
                </c:pt>
                <c:pt idx="20">
                  <c:v>58.94</c:v>
                </c:pt>
                <c:pt idx="21">
                  <c:v>55.35</c:v>
                </c:pt>
                <c:pt idx="22">
                  <c:v>51.9</c:v>
                </c:pt>
                <c:pt idx="23">
                  <c:v>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015960"/>
        <c:axId val="327015568"/>
      </c:lineChart>
      <c:catAx>
        <c:axId val="327014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015176"/>
        <c:crosses val="autoZero"/>
        <c:auto val="1"/>
        <c:lblAlgn val="ctr"/>
        <c:lblOffset val="100"/>
        <c:noMultiLvlLbl val="0"/>
      </c:catAx>
      <c:valAx>
        <c:axId val="327015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014784"/>
        <c:crosses val="autoZero"/>
        <c:crossBetween val="between"/>
      </c:valAx>
      <c:valAx>
        <c:axId val="327015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015960"/>
        <c:crosses val="max"/>
        <c:crossBetween val="between"/>
      </c:valAx>
      <c:catAx>
        <c:axId val="327015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7015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44265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312.33100000000002</v>
          </cell>
        </row>
        <row r="31">
          <cell r="C31">
            <v>0</v>
          </cell>
        </row>
        <row r="32">
          <cell r="C32">
            <v>4.0490000000000004</v>
          </cell>
        </row>
        <row r="33">
          <cell r="C33">
            <v>13.936999999999998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30.299999999999994</v>
          </cell>
        </row>
        <row r="39">
          <cell r="C39">
            <v>0</v>
          </cell>
        </row>
        <row r="40">
          <cell r="C40">
            <v>74.728999999999985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225.28800000000001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49.43</v>
          </cell>
          <cell r="O7">
            <v>46.35</v>
          </cell>
          <cell r="P7">
            <v>43.45</v>
          </cell>
          <cell r="Q7">
            <v>46.99</v>
          </cell>
          <cell r="R7">
            <v>48.44</v>
          </cell>
          <cell r="S7">
            <v>57.71</v>
          </cell>
          <cell r="T7">
            <v>60.93</v>
          </cell>
          <cell r="U7">
            <v>62.89</v>
          </cell>
          <cell r="V7">
            <v>58.94</v>
          </cell>
          <cell r="W7">
            <v>55.35</v>
          </cell>
          <cell r="X7">
            <v>51.9</v>
          </cell>
          <cell r="Y7">
            <v>39</v>
          </cell>
        </row>
        <row r="59">
          <cell r="N59">
            <v>17.059999999999999</v>
          </cell>
          <cell r="O59">
            <v>16.585000000000001</v>
          </cell>
          <cell r="P59">
            <v>17.759999999999998</v>
          </cell>
          <cell r="Q59">
            <v>31.603000000000002</v>
          </cell>
          <cell r="R59">
            <v>34.301000000000002</v>
          </cell>
          <cell r="S59">
            <v>36.570999999999998</v>
          </cell>
          <cell r="T59">
            <v>28.638000000000002</v>
          </cell>
          <cell r="U59">
            <v>36.253999999999998</v>
          </cell>
          <cell r="V59">
            <v>22.283999999999999</v>
          </cell>
          <cell r="W59">
            <v>19.426000000000002</v>
          </cell>
          <cell r="X59">
            <v>23.443999999999999</v>
          </cell>
          <cell r="Y59">
            <v>28.405000000000001</v>
          </cell>
        </row>
        <row r="65">
          <cell r="N65">
            <v>0.185</v>
          </cell>
          <cell r="O65">
            <v>4.7E-2</v>
          </cell>
          <cell r="P65">
            <v>2E-3</v>
          </cell>
          <cell r="Q65">
            <v>0.16900000000000001</v>
          </cell>
          <cell r="R65">
            <v>0.10199999999999999</v>
          </cell>
          <cell r="S65">
            <v>0.23499999999999999</v>
          </cell>
          <cell r="T65">
            <v>0.27200000000000002</v>
          </cell>
          <cell r="U65">
            <v>0.42899999999999999</v>
          </cell>
          <cell r="V65">
            <v>0.56999999999999995</v>
          </cell>
          <cell r="W65">
            <v>0.67400000000000004</v>
          </cell>
          <cell r="X65">
            <v>0.71299999999999997</v>
          </cell>
          <cell r="Y65">
            <v>0.65100000000000002</v>
          </cell>
        </row>
        <row r="66">
          <cell r="R66">
            <v>0.89100000000000001</v>
          </cell>
          <cell r="S66">
            <v>1.5939999999999999</v>
          </cell>
          <cell r="T66">
            <v>8.1760000000000002</v>
          </cell>
          <cell r="W66">
            <v>1.1549999999999998</v>
          </cell>
          <cell r="X66">
            <v>1.3379999999999999</v>
          </cell>
          <cell r="Y66">
            <v>0.78300000000000014</v>
          </cell>
        </row>
      </sheetData>
      <sheetData sheetId="17">
        <row r="59">
          <cell r="N59">
            <v>1.54</v>
          </cell>
          <cell r="O59">
            <v>2.3439999999999999</v>
          </cell>
          <cell r="P59">
            <v>2.39</v>
          </cell>
          <cell r="Q59">
            <v>16.263999999999999</v>
          </cell>
          <cell r="R59">
            <v>29.341000000000001</v>
          </cell>
          <cell r="S59">
            <v>35.67</v>
          </cell>
          <cell r="T59">
            <v>34.686</v>
          </cell>
          <cell r="U59">
            <v>27.725999999999999</v>
          </cell>
          <cell r="V59">
            <v>14.121</v>
          </cell>
          <cell r="W59">
            <v>16.71</v>
          </cell>
          <cell r="X59">
            <v>21.866999999999997</v>
          </cell>
          <cell r="Y59">
            <v>22.628999999999998</v>
          </cell>
        </row>
        <row r="64">
          <cell r="N64">
            <v>2.9</v>
          </cell>
          <cell r="O64">
            <v>2.9</v>
          </cell>
          <cell r="P64">
            <v>2.4</v>
          </cell>
          <cell r="Q64">
            <v>2.4</v>
          </cell>
          <cell r="R64">
            <v>2.4</v>
          </cell>
          <cell r="S64">
            <v>2.4</v>
          </cell>
          <cell r="T64">
            <v>2.4</v>
          </cell>
          <cell r="U64">
            <v>2.4</v>
          </cell>
          <cell r="V64">
            <v>2.4</v>
          </cell>
          <cell r="W64">
            <v>2.4</v>
          </cell>
          <cell r="X64">
            <v>2.4</v>
          </cell>
          <cell r="Y64">
            <v>2.9</v>
          </cell>
        </row>
        <row r="66">
          <cell r="N66">
            <v>12.805</v>
          </cell>
          <cell r="O66">
            <v>11.388000000000002</v>
          </cell>
          <cell r="P66">
            <v>12.971999999999998</v>
          </cell>
          <cell r="Q66">
            <v>13.108000000000001</v>
          </cell>
          <cell r="R66">
            <v>3.5529999999999999</v>
          </cell>
          <cell r="S66">
            <v>0.33</v>
          </cell>
          <cell r="U66">
            <v>6.5569999999999995</v>
          </cell>
          <cell r="V66">
            <v>6.3330000000000002</v>
          </cell>
          <cell r="W66">
            <v>2.145</v>
          </cell>
          <cell r="X66">
            <v>1.228</v>
          </cell>
          <cell r="Y66">
            <v>4.3100000000000005</v>
          </cell>
        </row>
      </sheetData>
      <sheetData sheetId="18">
        <row r="7">
          <cell r="N7">
            <v>49.43</v>
          </cell>
          <cell r="O7">
            <v>46.35</v>
          </cell>
          <cell r="P7">
            <v>43.45</v>
          </cell>
          <cell r="Q7">
            <v>46.99</v>
          </cell>
          <cell r="R7">
            <v>48.44</v>
          </cell>
          <cell r="S7">
            <v>57.71</v>
          </cell>
          <cell r="T7">
            <v>60.93</v>
          </cell>
          <cell r="U7">
            <v>62.89</v>
          </cell>
          <cell r="V7">
            <v>58.94</v>
          </cell>
          <cell r="W7">
            <v>55.35</v>
          </cell>
          <cell r="X7">
            <v>51.9</v>
          </cell>
          <cell r="Y7">
            <v>39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44262</v>
          </cell>
        </row>
        <row r="4">
          <cell r="B4">
            <v>44262</v>
          </cell>
        </row>
        <row r="5">
          <cell r="B5">
            <v>44262</v>
          </cell>
        </row>
        <row r="6">
          <cell r="B6">
            <v>44262</v>
          </cell>
        </row>
        <row r="7">
          <cell r="B7">
            <v>44262</v>
          </cell>
        </row>
        <row r="8">
          <cell r="B8">
            <v>44262</v>
          </cell>
        </row>
        <row r="9">
          <cell r="B9">
            <v>44262</v>
          </cell>
        </row>
        <row r="10">
          <cell r="B10">
            <v>44262</v>
          </cell>
        </row>
        <row r="11">
          <cell r="B11">
            <v>44262</v>
          </cell>
        </row>
        <row r="12">
          <cell r="B12">
            <v>44262</v>
          </cell>
        </row>
        <row r="13">
          <cell r="B13">
            <v>44262</v>
          </cell>
        </row>
        <row r="14">
          <cell r="B14">
            <v>44262</v>
          </cell>
        </row>
        <row r="15">
          <cell r="B15">
            <v>44262</v>
          </cell>
        </row>
        <row r="16">
          <cell r="B16">
            <v>44262</v>
          </cell>
        </row>
      </sheetData>
      <sheetData sheetId="41">
        <row r="2">
          <cell r="C2">
            <v>44267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640.46230000000003</v>
          </cell>
          <cell r="J12">
            <v>640.46199999999999</v>
          </cell>
          <cell r="K12">
            <v>640.46199999999999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186.81129999999999</v>
          </cell>
          <cell r="J26">
            <v>186.81100000000001</v>
          </cell>
          <cell r="K26">
            <v>186.81100000000001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1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17.244999999999997</v>
      </c>
      <c r="O4" s="18">
        <v>16.631999999999998</v>
      </c>
      <c r="P4" s="18">
        <v>17.762</v>
      </c>
      <c r="Q4" s="18">
        <v>31.772000000000002</v>
      </c>
      <c r="R4" s="18">
        <v>35.293999999999997</v>
      </c>
      <c r="S4" s="18">
        <v>38.4</v>
      </c>
      <c r="T4" s="18">
        <v>37.086000000000006</v>
      </c>
      <c r="U4" s="18">
        <v>36.683</v>
      </c>
      <c r="V4" s="18">
        <v>22.853999999999999</v>
      </c>
      <c r="W4" s="18">
        <v>21.254999999999999</v>
      </c>
      <c r="X4" s="18">
        <v>25.495000000000001</v>
      </c>
      <c r="Y4" s="18">
        <v>29.839000000000002</v>
      </c>
      <c r="Z4" s="19"/>
      <c r="AA4" s="20">
        <f>SUM(B4:Z4)</f>
        <v>330.31700000000001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49.43</v>
      </c>
      <c r="O7" s="28">
        <v>46.35</v>
      </c>
      <c r="P7" s="28">
        <v>43.45</v>
      </c>
      <c r="Q7" s="28">
        <v>46.99</v>
      </c>
      <c r="R7" s="28">
        <v>48.44</v>
      </c>
      <c r="S7" s="28">
        <v>57.71</v>
      </c>
      <c r="T7" s="28">
        <v>60.93</v>
      </c>
      <c r="U7" s="28">
        <v>62.89</v>
      </c>
      <c r="V7" s="28">
        <v>58.94</v>
      </c>
      <c r="W7" s="28">
        <v>55.35</v>
      </c>
      <c r="X7" s="28">
        <v>51.9</v>
      </c>
      <c r="Y7" s="28">
        <v>39</v>
      </c>
      <c r="Z7" s="29"/>
      <c r="AA7" s="30">
        <f>IF(SUM(GR_MAINLAND_MCP_SUM_SELL)&lt;&gt;0,AVERAGEIF(GR_MAINLAND_MCP_SUM_SELL,"&lt;&gt;"""),"")</f>
        <v>51.781666666666666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17.059999999999999</v>
      </c>
      <c r="O13" s="52">
        <v>16.585000000000001</v>
      </c>
      <c r="P13" s="52">
        <v>17.759999999999998</v>
      </c>
      <c r="Q13" s="52">
        <v>31.603000000000002</v>
      </c>
      <c r="R13" s="52">
        <v>34.301000000000002</v>
      </c>
      <c r="S13" s="52">
        <v>36.570999999999998</v>
      </c>
      <c r="T13" s="52">
        <v>28.638000000000002</v>
      </c>
      <c r="U13" s="52">
        <v>36.253999999999998</v>
      </c>
      <c r="V13" s="52">
        <v>22.283999999999999</v>
      </c>
      <c r="W13" s="52">
        <v>19.426000000000002</v>
      </c>
      <c r="X13" s="52">
        <v>23.443999999999999</v>
      </c>
      <c r="Y13" s="52">
        <v>28.405000000000001</v>
      </c>
      <c r="Z13" s="53"/>
      <c r="AA13" s="54">
        <f>SUM(B13:Z13)</f>
        <v>312.33100000000002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17.059999999999999</v>
      </c>
      <c r="O14" s="57">
        <f t="shared" si="0"/>
        <v>16.585000000000001</v>
      </c>
      <c r="P14" s="57">
        <f t="shared" si="0"/>
        <v>17.759999999999998</v>
      </c>
      <c r="Q14" s="57">
        <f t="shared" si="0"/>
        <v>31.603000000000002</v>
      </c>
      <c r="R14" s="57">
        <f t="shared" si="0"/>
        <v>34.301000000000002</v>
      </c>
      <c r="S14" s="57">
        <f t="shared" si="0"/>
        <v>36.570999999999998</v>
      </c>
      <c r="T14" s="57">
        <f t="shared" si="0"/>
        <v>28.638000000000002</v>
      </c>
      <c r="U14" s="57">
        <f t="shared" si="0"/>
        <v>36.253999999999998</v>
      </c>
      <c r="V14" s="57">
        <f t="shared" si="0"/>
        <v>22.283999999999999</v>
      </c>
      <c r="W14" s="57">
        <f t="shared" si="0"/>
        <v>19.426000000000002</v>
      </c>
      <c r="X14" s="57">
        <f t="shared" si="0"/>
        <v>23.443999999999999</v>
      </c>
      <c r="Y14" s="57">
        <f t="shared" si="0"/>
        <v>28.405000000000001</v>
      </c>
      <c r="Z14" s="58" t="str">
        <f t="shared" si="0"/>
        <v/>
      </c>
      <c r="AA14" s="59">
        <f>SUM(AA9:AA13)</f>
        <v>312.33100000000002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0.185</v>
      </c>
      <c r="O18" s="72">
        <v>4.7E-2</v>
      </c>
      <c r="P18" s="72">
        <v>2E-3</v>
      </c>
      <c r="Q18" s="72">
        <v>0.16900000000000001</v>
      </c>
      <c r="R18" s="72">
        <v>0.10199999999999999</v>
      </c>
      <c r="S18" s="72">
        <v>0.23499999999999999</v>
      </c>
      <c r="T18" s="72">
        <v>0.27200000000000002</v>
      </c>
      <c r="U18" s="72">
        <v>0.42899999999999999</v>
      </c>
      <c r="V18" s="72">
        <v>0.56999999999999995</v>
      </c>
      <c r="W18" s="72">
        <v>0.67400000000000004</v>
      </c>
      <c r="X18" s="72">
        <v>0.71299999999999997</v>
      </c>
      <c r="Y18" s="72">
        <v>0.65100000000000002</v>
      </c>
      <c r="Z18" s="73"/>
      <c r="AA18" s="74">
        <f>SUM(B18:Z18)</f>
        <v>4.0490000000000004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0.89100000000000001</v>
      </c>
      <c r="S19" s="76">
        <v>1.5939999999999999</v>
      </c>
      <c r="T19" s="76">
        <v>8.1760000000000002</v>
      </c>
      <c r="U19" s="76"/>
      <c r="V19" s="76"/>
      <c r="W19" s="76">
        <v>1.1549999999999998</v>
      </c>
      <c r="X19" s="76">
        <v>1.3379999999999999</v>
      </c>
      <c r="Y19" s="76">
        <v>0.78300000000000014</v>
      </c>
      <c r="Z19" s="73"/>
      <c r="AA19" s="74">
        <f>SUM(B19:Z19)</f>
        <v>13.936999999999998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0.185</v>
      </c>
      <c r="O22" s="83">
        <f t="shared" si="1"/>
        <v>4.7E-2</v>
      </c>
      <c r="P22" s="83">
        <f t="shared" si="1"/>
        <v>2E-3</v>
      </c>
      <c r="Q22" s="83">
        <f t="shared" si="1"/>
        <v>0.16900000000000001</v>
      </c>
      <c r="R22" s="83">
        <f t="shared" si="1"/>
        <v>0.99299999999999999</v>
      </c>
      <c r="S22" s="83">
        <f t="shared" si="1"/>
        <v>1.8289999999999997</v>
      </c>
      <c r="T22" s="83">
        <f t="shared" si="1"/>
        <v>8.4480000000000004</v>
      </c>
      <c r="U22" s="83">
        <f t="shared" si="1"/>
        <v>0.42899999999999999</v>
      </c>
      <c r="V22" s="83">
        <f t="shared" si="1"/>
        <v>0.56999999999999995</v>
      </c>
      <c r="W22" s="83">
        <f t="shared" si="1"/>
        <v>1.8289999999999997</v>
      </c>
      <c r="X22" s="83">
        <f t="shared" si="1"/>
        <v>2.0509999999999997</v>
      </c>
      <c r="Y22" s="83">
        <f t="shared" si="1"/>
        <v>1.4340000000000002</v>
      </c>
      <c r="Z22" s="84" t="str">
        <f t="shared" si="1"/>
        <v/>
      </c>
      <c r="AA22" s="85">
        <f>SUM(AA17:AA21)</f>
        <v>17.985999999999997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17.245000000000001</v>
      </c>
      <c r="O26" s="72">
        <v>16.632000000000001</v>
      </c>
      <c r="P26" s="72">
        <v>17.762</v>
      </c>
      <c r="Q26" s="72">
        <v>31.771999999999998</v>
      </c>
      <c r="R26" s="72">
        <v>35.293999999999997</v>
      </c>
      <c r="S26" s="72">
        <v>38.4</v>
      </c>
      <c r="T26" s="72">
        <v>37.085999999999999</v>
      </c>
      <c r="U26" s="72">
        <v>36.683</v>
      </c>
      <c r="V26" s="72">
        <v>22.853999999999999</v>
      </c>
      <c r="W26" s="72">
        <v>21.254999999999999</v>
      </c>
      <c r="X26" s="72">
        <v>25.495000000000001</v>
      </c>
      <c r="Y26" s="72">
        <v>29.838999999999999</v>
      </c>
      <c r="Z26" s="73"/>
      <c r="AA26" s="74">
        <f>SUM(B26:Z26)</f>
        <v>330.31699999999995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17.245000000000001</v>
      </c>
      <c r="O28" s="57">
        <f t="shared" si="2"/>
        <v>16.632000000000001</v>
      </c>
      <c r="P28" s="57">
        <f t="shared" si="2"/>
        <v>17.762</v>
      </c>
      <c r="Q28" s="57">
        <f t="shared" si="2"/>
        <v>31.771999999999998</v>
      </c>
      <c r="R28" s="57">
        <f t="shared" si="2"/>
        <v>35.293999999999997</v>
      </c>
      <c r="S28" s="57">
        <f t="shared" si="2"/>
        <v>38.4</v>
      </c>
      <c r="T28" s="57">
        <f t="shared" si="2"/>
        <v>37.085999999999999</v>
      </c>
      <c r="U28" s="57">
        <f t="shared" si="2"/>
        <v>36.683</v>
      </c>
      <c r="V28" s="57">
        <f t="shared" si="2"/>
        <v>22.853999999999999</v>
      </c>
      <c r="W28" s="57">
        <f t="shared" si="2"/>
        <v>21.254999999999999</v>
      </c>
      <c r="X28" s="57">
        <f t="shared" si="2"/>
        <v>25.495000000000001</v>
      </c>
      <c r="Y28" s="57">
        <f t="shared" si="2"/>
        <v>29.838999999999999</v>
      </c>
      <c r="Z28" s="58" t="str">
        <f t="shared" si="2"/>
        <v/>
      </c>
      <c r="AA28" s="59">
        <f>SUM(AA25:AA27)</f>
        <v>330.31699999999995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17.244999999999997</v>
      </c>
      <c r="O47" s="83">
        <f t="shared" si="8"/>
        <v>16.632000000000001</v>
      </c>
      <c r="P47" s="83">
        <f t="shared" si="8"/>
        <v>17.761999999999997</v>
      </c>
      <c r="Q47" s="83">
        <f t="shared" si="8"/>
        <v>31.772000000000002</v>
      </c>
      <c r="R47" s="83">
        <f t="shared" si="8"/>
        <v>35.294000000000004</v>
      </c>
      <c r="S47" s="83">
        <f t="shared" si="8"/>
        <v>38.4</v>
      </c>
      <c r="T47" s="83">
        <f t="shared" si="8"/>
        <v>37.085999999999999</v>
      </c>
      <c r="U47" s="83">
        <f t="shared" si="8"/>
        <v>36.683</v>
      </c>
      <c r="V47" s="83">
        <f t="shared" si="8"/>
        <v>22.853999999999999</v>
      </c>
      <c r="W47" s="83">
        <f t="shared" si="8"/>
        <v>21.255000000000003</v>
      </c>
      <c r="X47" s="83">
        <f t="shared" si="8"/>
        <v>25.494999999999997</v>
      </c>
      <c r="Y47" s="83">
        <f t="shared" si="8"/>
        <v>29.839000000000002</v>
      </c>
      <c r="Z47" s="84" t="str">
        <f t="shared" si="8"/>
        <v/>
      </c>
      <c r="AA47" s="100">
        <f>SUM(B47:Z47)</f>
        <v>330.31700000000001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17.244999999999997</v>
      </c>
      <c r="O4" s="18">
        <v>16.631999999999998</v>
      </c>
      <c r="P4" s="18">
        <v>17.762</v>
      </c>
      <c r="Q4" s="18">
        <v>31.771999999999998</v>
      </c>
      <c r="R4" s="18">
        <v>35.293999999999997</v>
      </c>
      <c r="S4" s="18">
        <v>38.399999999999991</v>
      </c>
      <c r="T4" s="18">
        <v>37.085999999999999</v>
      </c>
      <c r="U4" s="18">
        <v>36.682999999999993</v>
      </c>
      <c r="V4" s="18">
        <v>22.853999999999999</v>
      </c>
      <c r="W4" s="18">
        <v>21.255000000000003</v>
      </c>
      <c r="X4" s="18">
        <v>25.494999999999997</v>
      </c>
      <c r="Y4" s="18">
        <v>29.838999999999999</v>
      </c>
      <c r="Z4" s="19"/>
      <c r="AA4" s="20">
        <f>SUM(B4:Z4)</f>
        <v>330.31699999999995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49.43</v>
      </c>
      <c r="O7" s="28">
        <v>46.35</v>
      </c>
      <c r="P7" s="28">
        <v>43.45</v>
      </c>
      <c r="Q7" s="28">
        <v>46.99</v>
      </c>
      <c r="R7" s="28">
        <v>48.44</v>
      </c>
      <c r="S7" s="28">
        <v>57.71</v>
      </c>
      <c r="T7" s="28">
        <v>60.93</v>
      </c>
      <c r="U7" s="28">
        <v>62.89</v>
      </c>
      <c r="V7" s="28">
        <v>58.94</v>
      </c>
      <c r="W7" s="28">
        <v>55.35</v>
      </c>
      <c r="X7" s="28">
        <v>51.9</v>
      </c>
      <c r="Y7" s="28">
        <v>39</v>
      </c>
      <c r="Z7" s="29"/>
      <c r="AA7" s="30">
        <v>51.781666666666666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1.54</v>
      </c>
      <c r="O13" s="52">
        <v>2.3439999999999999</v>
      </c>
      <c r="P13" s="52">
        <v>2.39</v>
      </c>
      <c r="Q13" s="52">
        <v>16.263999999999999</v>
      </c>
      <c r="R13" s="52">
        <v>29.341000000000001</v>
      </c>
      <c r="S13" s="52">
        <v>35.67</v>
      </c>
      <c r="T13" s="52">
        <v>34.686</v>
      </c>
      <c r="U13" s="52">
        <v>27.725999999999999</v>
      </c>
      <c r="V13" s="52">
        <v>14.121</v>
      </c>
      <c r="W13" s="52">
        <v>16.71</v>
      </c>
      <c r="X13" s="52">
        <v>21.866999999999997</v>
      </c>
      <c r="Y13" s="52">
        <v>22.628999999999998</v>
      </c>
      <c r="Z13" s="53"/>
      <c r="AA13" s="54">
        <f>SUM(B13:Z13)</f>
        <v>225.28800000000001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1.54</v>
      </c>
      <c r="O14" s="57">
        <f t="shared" si="0"/>
        <v>2.3439999999999999</v>
      </c>
      <c r="P14" s="57">
        <f t="shared" si="0"/>
        <v>2.39</v>
      </c>
      <c r="Q14" s="57">
        <f t="shared" si="0"/>
        <v>16.263999999999999</v>
      </c>
      <c r="R14" s="57">
        <f t="shared" si="0"/>
        <v>29.341000000000001</v>
      </c>
      <c r="S14" s="57">
        <f t="shared" si="0"/>
        <v>35.67</v>
      </c>
      <c r="T14" s="57">
        <f t="shared" si="0"/>
        <v>34.686</v>
      </c>
      <c r="U14" s="57">
        <f t="shared" si="0"/>
        <v>27.725999999999999</v>
      </c>
      <c r="V14" s="57">
        <f t="shared" si="0"/>
        <v>14.121</v>
      </c>
      <c r="W14" s="57">
        <f t="shared" si="0"/>
        <v>16.71</v>
      </c>
      <c r="X14" s="57">
        <f t="shared" si="0"/>
        <v>21.866999999999997</v>
      </c>
      <c r="Y14" s="57">
        <f t="shared" si="0"/>
        <v>22.628999999999998</v>
      </c>
      <c r="Z14" s="58" t="str">
        <f t="shared" si="0"/>
        <v/>
      </c>
      <c r="AA14" s="59">
        <f>SUM(AA9:AA13)</f>
        <v>225.28800000000001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2.9</v>
      </c>
      <c r="O17" s="67">
        <v>2.9</v>
      </c>
      <c r="P17" s="67">
        <v>2.4</v>
      </c>
      <c r="Q17" s="67">
        <v>2.4</v>
      </c>
      <c r="R17" s="67">
        <v>2.4</v>
      </c>
      <c r="S17" s="67">
        <v>2.4</v>
      </c>
      <c r="T17" s="67">
        <v>2.4</v>
      </c>
      <c r="U17" s="67">
        <v>2.4</v>
      </c>
      <c r="V17" s="67">
        <v>2.4</v>
      </c>
      <c r="W17" s="67">
        <v>2.4</v>
      </c>
      <c r="X17" s="67">
        <v>2.4</v>
      </c>
      <c r="Y17" s="67">
        <v>2.9</v>
      </c>
      <c r="Z17" s="68"/>
      <c r="AA17" s="69">
        <f>SUM(B17:Z17)</f>
        <v>30.299999999999994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12.805</v>
      </c>
      <c r="O19" s="76">
        <v>11.388000000000002</v>
      </c>
      <c r="P19" s="76">
        <v>12.971999999999998</v>
      </c>
      <c r="Q19" s="76">
        <v>13.108000000000001</v>
      </c>
      <c r="R19" s="76">
        <v>3.5529999999999999</v>
      </c>
      <c r="S19" s="76">
        <v>0.33</v>
      </c>
      <c r="T19" s="76"/>
      <c r="U19" s="76">
        <v>6.5569999999999995</v>
      </c>
      <c r="V19" s="76">
        <v>6.3330000000000002</v>
      </c>
      <c r="W19" s="76">
        <v>2.145</v>
      </c>
      <c r="X19" s="76">
        <v>1.228</v>
      </c>
      <c r="Y19" s="76">
        <v>4.3100000000000005</v>
      </c>
      <c r="Z19" s="73"/>
      <c r="AA19" s="74">
        <f>SUM(B19:Z19)</f>
        <v>74.728999999999985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15.705</v>
      </c>
      <c r="O22" s="83">
        <f t="shared" si="1"/>
        <v>14.288000000000002</v>
      </c>
      <c r="P22" s="83">
        <f t="shared" si="1"/>
        <v>15.371999999999998</v>
      </c>
      <c r="Q22" s="83">
        <f t="shared" si="1"/>
        <v>15.508000000000001</v>
      </c>
      <c r="R22" s="83">
        <f t="shared" si="1"/>
        <v>5.9529999999999994</v>
      </c>
      <c r="S22" s="83">
        <f t="shared" si="1"/>
        <v>2.73</v>
      </c>
      <c r="T22" s="83">
        <f t="shared" si="1"/>
        <v>2.4</v>
      </c>
      <c r="U22" s="83">
        <f t="shared" si="1"/>
        <v>8.956999999999999</v>
      </c>
      <c r="V22" s="83">
        <f t="shared" si="1"/>
        <v>8.7330000000000005</v>
      </c>
      <c r="W22" s="83">
        <f t="shared" si="1"/>
        <v>4.5449999999999999</v>
      </c>
      <c r="X22" s="83">
        <f t="shared" si="1"/>
        <v>3.6280000000000001</v>
      </c>
      <c r="Y22" s="83">
        <f t="shared" si="1"/>
        <v>7.2100000000000009</v>
      </c>
      <c r="Z22" s="84">
        <f t="shared" si="1"/>
        <v>0</v>
      </c>
      <c r="AA22" s="85">
        <f t="shared" si="1"/>
        <v>105.02899999999998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17.245000000000001</v>
      </c>
      <c r="O26" s="72">
        <v>16.632000000000001</v>
      </c>
      <c r="P26" s="72">
        <v>17.762</v>
      </c>
      <c r="Q26" s="72">
        <v>31.771999999999998</v>
      </c>
      <c r="R26" s="72">
        <v>35.293999999999997</v>
      </c>
      <c r="S26" s="72">
        <v>38.4</v>
      </c>
      <c r="T26" s="72">
        <v>37.085999999999999</v>
      </c>
      <c r="U26" s="72">
        <v>36.683</v>
      </c>
      <c r="V26" s="72">
        <v>22.853999999999999</v>
      </c>
      <c r="W26" s="72">
        <v>21.254999999999999</v>
      </c>
      <c r="X26" s="72">
        <v>25.495000000000001</v>
      </c>
      <c r="Y26" s="72">
        <v>29.838999999999999</v>
      </c>
      <c r="Z26" s="73"/>
      <c r="AA26" s="74">
        <f>SUM(B26:Z26)</f>
        <v>330.31699999999995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17.245000000000001</v>
      </c>
      <c r="O28" s="57">
        <f t="shared" si="2"/>
        <v>16.632000000000001</v>
      </c>
      <c r="P28" s="57">
        <f t="shared" si="2"/>
        <v>17.762</v>
      </c>
      <c r="Q28" s="57">
        <f t="shared" si="2"/>
        <v>31.771999999999998</v>
      </c>
      <c r="R28" s="57">
        <f t="shared" si="2"/>
        <v>35.293999999999997</v>
      </c>
      <c r="S28" s="57">
        <f t="shared" si="2"/>
        <v>38.4</v>
      </c>
      <c r="T28" s="57">
        <f t="shared" si="2"/>
        <v>37.085999999999999</v>
      </c>
      <c r="U28" s="57">
        <f t="shared" si="2"/>
        <v>36.683</v>
      </c>
      <c r="V28" s="57">
        <f t="shared" si="2"/>
        <v>22.853999999999999</v>
      </c>
      <c r="W28" s="57">
        <f t="shared" si="2"/>
        <v>21.254999999999999</v>
      </c>
      <c r="X28" s="57">
        <f t="shared" si="2"/>
        <v>25.495000000000001</v>
      </c>
      <c r="Y28" s="57">
        <f t="shared" si="2"/>
        <v>29.838999999999999</v>
      </c>
      <c r="Z28" s="58">
        <f t="shared" si="2"/>
        <v>0</v>
      </c>
      <c r="AA28" s="59">
        <f t="shared" si="2"/>
        <v>330.31699999999995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17.245000000000001</v>
      </c>
      <c r="O47" s="83">
        <f t="shared" si="8"/>
        <v>16.632000000000001</v>
      </c>
      <c r="P47" s="83">
        <f t="shared" si="8"/>
        <v>17.761999999999997</v>
      </c>
      <c r="Q47" s="83">
        <f t="shared" si="8"/>
        <v>31.771999999999998</v>
      </c>
      <c r="R47" s="83">
        <f t="shared" si="8"/>
        <v>35.293999999999997</v>
      </c>
      <c r="S47" s="83">
        <f t="shared" si="8"/>
        <v>38.4</v>
      </c>
      <c r="T47" s="83">
        <f t="shared" si="8"/>
        <v>37.085999999999999</v>
      </c>
      <c r="U47" s="83">
        <f t="shared" si="8"/>
        <v>36.683</v>
      </c>
      <c r="V47" s="83">
        <f t="shared" si="8"/>
        <v>22.853999999999999</v>
      </c>
      <c r="W47" s="83">
        <f t="shared" si="8"/>
        <v>21.255000000000003</v>
      </c>
      <c r="X47" s="83">
        <f t="shared" si="8"/>
        <v>25.494999999999997</v>
      </c>
      <c r="Y47" s="83">
        <f t="shared" si="8"/>
        <v>29.838999999999999</v>
      </c>
      <c r="Z47" s="84">
        <f t="shared" si="8"/>
        <v>0</v>
      </c>
      <c r="AA47" s="100">
        <f>SUM(B47:Z47)</f>
        <v>330.31699999999995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2021-03-10T09:26:16Z</dcterms:created>
  <dcterms:modified xsi:type="dcterms:W3CDTF">2021-03-10T09:26:16Z</dcterms:modified>
</cp:coreProperties>
</file>