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[1]SPOT_Orders_OverView_01!$A$21:$A$36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<sst xmlns="http://schemas.openxmlformats.org/spreadsheetml/2006/main" count="110" uniqueCount="50">
  <si>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09/03/2021 11:21:17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</si>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</sst>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8.0329999999999995</c:v>
                </c:pt>
                <c:pt idx="19">
                  <c:v>8.0350000000000001</c:v>
                </c:pt>
                <c:pt idx="20">
                  <c:v>5.25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17.403000000000002</c:v>
                </c:pt>
                <c:pt idx="13">
                  <c:v>12.739000000000001</c:v>
                </c:pt>
                <c:pt idx="14">
                  <c:v>9.0500000000000007</c:v>
                </c:pt>
                <c:pt idx="15">
                  <c:v>6.173</c:v>
                </c:pt>
                <c:pt idx="16">
                  <c:v>11.646000000000001</c:v>
                </c:pt>
                <c:pt idx="17">
                  <c:v>21.122</c:v>
                </c:pt>
                <c:pt idx="18">
                  <c:v>33.53</c:v>
                </c:pt>
                <c:pt idx="19">
                  <c:v>25.431000000000004</c:v>
                </c:pt>
                <c:pt idx="20">
                  <c:v>17.687999999999999</c:v>
                </c:pt>
                <c:pt idx="21">
                  <c:v>6.91</c:v>
                </c:pt>
                <c:pt idx="22">
                  <c:v>6.15</c:v>
                </c:pt>
                <c:pt idx="23">
                  <c:v>5.367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1788680"/>
        <c:axId val="2417890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34.012999999999998</c:v>
                </c:pt>
                <c:pt idx="13">
                  <c:v>23.559000000000005</c:v>
                </c:pt>
                <c:pt idx="14">
                  <c:v>20.180000000000003</c:v>
                </c:pt>
                <c:pt idx="15">
                  <c:v>15.773</c:v>
                </c:pt>
                <c:pt idx="16">
                  <c:v>16.546000000000003</c:v>
                </c:pt>
                <c:pt idx="17">
                  <c:v>32.991999999999997</c:v>
                </c:pt>
                <c:pt idx="18">
                  <c:v>57.613</c:v>
                </c:pt>
                <c:pt idx="19">
                  <c:v>56.712000000000003</c:v>
                </c:pt>
                <c:pt idx="20">
                  <c:v>41.009</c:v>
                </c:pt>
                <c:pt idx="21">
                  <c:v>24.958000000000002</c:v>
                </c:pt>
                <c:pt idx="22">
                  <c:v>16.618000000000002</c:v>
                </c:pt>
                <c:pt idx="23">
                  <c:v>25.953999999999997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788680"/>
        <c:axId val="2417890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57.94</c:v>
                </c:pt>
                <c:pt idx="13">
                  <c:v>56.47</c:v>
                </c:pt>
                <c:pt idx="14">
                  <c:v>56.49</c:v>
                </c:pt>
                <c:pt idx="15">
                  <c:v>57.96</c:v>
                </c:pt>
                <c:pt idx="16">
                  <c:v>59.94</c:v>
                </c:pt>
                <c:pt idx="17">
                  <c:v>66</c:v>
                </c:pt>
                <c:pt idx="18">
                  <c:v>90.16</c:v>
                </c:pt>
                <c:pt idx="19">
                  <c:v>93.3</c:v>
                </c:pt>
                <c:pt idx="20">
                  <c:v>70</c:v>
                </c:pt>
                <c:pt idx="21">
                  <c:v>61.7</c:v>
                </c:pt>
                <c:pt idx="22">
                  <c:v>58.3</c:v>
                </c:pt>
                <c:pt idx="23">
                  <c:v>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789856"/>
        <c:axId val="241789464"/>
      </c:lineChart>
      <c:catAx>
        <c:axId val="241788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789072"/>
        <c:crosses val="autoZero"/>
        <c:auto val="1"/>
        <c:lblAlgn val="ctr"/>
        <c:lblOffset val="100"/>
        <c:noMultiLvlLbl val="0"/>
      </c:catAx>
      <c:valAx>
        <c:axId val="24178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788680"/>
        <c:crosses val="autoZero"/>
        <c:crossBetween val="between"/>
      </c:valAx>
      <c:valAx>
        <c:axId val="241789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789856"/>
        <c:crosses val="max"/>
        <c:crossBetween val="between"/>
      </c:valAx>
      <c:catAx>
        <c:axId val="241789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1789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21.317999999999998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173.209</v>
          </cell>
        </row>
        <row r="31">
          <cell r="C31">
            <v>53.899999999999991</v>
          </cell>
        </row>
        <row r="32">
          <cell r="C32">
            <v>0</v>
          </cell>
        </row>
        <row r="33">
          <cell r="C33">
            <v>117.5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0.27699999999999997</v>
          </cell>
        </row>
        <row r="40">
          <cell r="C40">
            <v>48.476000000000006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317.17400000000004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57.94</v>
          </cell>
          <cell r="O7">
            <v>56.47</v>
          </cell>
          <cell r="P7">
            <v>56.49</v>
          </cell>
          <cell r="Q7">
            <v>57.96</v>
          </cell>
          <cell r="R7">
            <v>59.94</v>
          </cell>
          <cell r="S7">
            <v>66</v>
          </cell>
          <cell r="T7">
            <v>90.16</v>
          </cell>
          <cell r="U7">
            <v>93.3</v>
          </cell>
          <cell r="V7">
            <v>70</v>
          </cell>
          <cell r="W7">
            <v>61.7</v>
          </cell>
          <cell r="X7">
            <v>58.3</v>
          </cell>
          <cell r="Y7">
            <v>56</v>
          </cell>
        </row>
        <row r="37">
          <cell r="T37">
            <v>8.0329999999999995</v>
          </cell>
          <cell r="U37">
            <v>8.0350000000000001</v>
          </cell>
          <cell r="V37">
            <v>5.25</v>
          </cell>
        </row>
        <row r="59">
          <cell r="N59">
            <v>17.403000000000002</v>
          </cell>
          <cell r="O59">
            <v>12.739000000000001</v>
          </cell>
          <cell r="P59">
            <v>9.0500000000000007</v>
          </cell>
          <cell r="Q59">
            <v>6.173</v>
          </cell>
          <cell r="R59">
            <v>11.646000000000001</v>
          </cell>
          <cell r="S59">
            <v>21.122</v>
          </cell>
          <cell r="T59">
            <v>33.53</v>
          </cell>
          <cell r="U59">
            <v>25.431000000000004</v>
          </cell>
          <cell r="V59">
            <v>17.687999999999999</v>
          </cell>
          <cell r="W59">
            <v>6.91</v>
          </cell>
          <cell r="X59">
            <v>6.15</v>
          </cell>
          <cell r="Y59">
            <v>5.367</v>
          </cell>
        </row>
        <row r="64">
          <cell r="N64">
            <v>4.9000000000000004</v>
          </cell>
          <cell r="O64">
            <v>4.9000000000000004</v>
          </cell>
          <cell r="P64">
            <v>4.9000000000000004</v>
          </cell>
          <cell r="Q64">
            <v>4.9000000000000004</v>
          </cell>
          <cell r="R64">
            <v>4.9000000000000004</v>
          </cell>
          <cell r="S64">
            <v>4.9000000000000004</v>
          </cell>
          <cell r="T64">
            <v>4.9000000000000004</v>
          </cell>
          <cell r="U64">
            <v>4.9000000000000004</v>
          </cell>
          <cell r="V64">
            <v>4.9000000000000004</v>
          </cell>
          <cell r="W64">
            <v>4.9000000000000004</v>
          </cell>
          <cell r="X64">
            <v>4.9000000000000004</v>
          </cell>
        </row>
        <row r="66">
          <cell r="N66">
            <v>11.71</v>
          </cell>
          <cell r="O66">
            <v>5.92</v>
          </cell>
          <cell r="P66">
            <v>6.23</v>
          </cell>
          <cell r="Q66">
            <v>4.7</v>
          </cell>
          <cell r="S66">
            <v>6.97</v>
          </cell>
          <cell r="T66">
            <v>11.149999999999999</v>
          </cell>
          <cell r="U66">
            <v>18.346</v>
          </cell>
          <cell r="V66">
            <v>13.171000000000001</v>
          </cell>
          <cell r="W66">
            <v>13.148000000000001</v>
          </cell>
          <cell r="X66">
            <v>5.5679999999999996</v>
          </cell>
          <cell r="Y66">
            <v>20.587</v>
          </cell>
        </row>
      </sheetData>
      <sheetData sheetId="17">
        <row r="59">
          <cell r="N59">
            <v>23.300999999999998</v>
          </cell>
          <cell r="O59">
            <v>14.228000000000002</v>
          </cell>
          <cell r="P59">
            <v>10.865</v>
          </cell>
          <cell r="Q59">
            <v>7.9060000000000006</v>
          </cell>
          <cell r="R59">
            <v>13.096000000000002</v>
          </cell>
          <cell r="S59">
            <v>27.192</v>
          </cell>
          <cell r="T59">
            <v>55.335000000000001</v>
          </cell>
          <cell r="U59">
            <v>56.712000000000003</v>
          </cell>
          <cell r="V59">
            <v>41.009</v>
          </cell>
          <cell r="W59">
            <v>24.958000000000002</v>
          </cell>
          <cell r="X59">
            <v>16.618000000000002</v>
          </cell>
          <cell r="Y59">
            <v>25.953999999999997</v>
          </cell>
        </row>
        <row r="65">
          <cell r="N65">
            <v>7.9000000000000001E-2</v>
          </cell>
          <cell r="O65">
            <v>7.0999999999999994E-2</v>
          </cell>
          <cell r="P65">
            <v>7.6999999999999999E-2</v>
          </cell>
          <cell r="Q65">
            <v>0.05</v>
          </cell>
        </row>
        <row r="66">
          <cell r="N66">
            <v>10.633000000000001</v>
          </cell>
          <cell r="O66">
            <v>9.26</v>
          </cell>
          <cell r="P66">
            <v>9.2379999999999995</v>
          </cell>
          <cell r="Q66">
            <v>7.8170000000000002</v>
          </cell>
          <cell r="R66">
            <v>3.45</v>
          </cell>
          <cell r="S66">
            <v>5.8000000000000007</v>
          </cell>
          <cell r="T66">
            <v>2.278</v>
          </cell>
        </row>
      </sheetData>
      <sheetData sheetId="18">
        <row r="7">
          <cell r="N7">
            <v>57.94</v>
          </cell>
          <cell r="O7">
            <v>56.47</v>
          </cell>
          <cell r="P7">
            <v>56.49</v>
          </cell>
          <cell r="Q7">
            <v>57.96</v>
          </cell>
          <cell r="R7">
            <v>59.94</v>
          </cell>
          <cell r="S7">
            <v>66</v>
          </cell>
          <cell r="T7">
            <v>90.16</v>
          </cell>
          <cell r="U7">
            <v>93.3</v>
          </cell>
          <cell r="V7">
            <v>70</v>
          </cell>
          <cell r="W7">
            <v>61.7</v>
          </cell>
          <cell r="X7">
            <v>58.3</v>
          </cell>
          <cell r="Y7">
            <v>56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PETROGAZ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44262</v>
          </cell>
        </row>
        <row r="4">
          <cell r="B4">
            <v>44262</v>
          </cell>
        </row>
        <row r="5">
          <cell r="B5">
            <v>44262</v>
          </cell>
        </row>
        <row r="6">
          <cell r="B6">
            <v>44262</v>
          </cell>
        </row>
        <row r="7">
          <cell r="B7">
            <v>44262</v>
          </cell>
        </row>
        <row r="8">
          <cell r="B8">
            <v>44262</v>
          </cell>
        </row>
        <row r="9">
          <cell r="B9">
            <v>44262</v>
          </cell>
        </row>
        <row r="10">
          <cell r="B10">
            <v>44262</v>
          </cell>
        </row>
        <row r="11">
          <cell r="B11">
            <v>44262</v>
          </cell>
        </row>
        <row r="12">
          <cell r="B12">
            <v>44262</v>
          </cell>
        </row>
        <row r="13">
          <cell r="B13">
            <v>44262</v>
          </cell>
        </row>
        <row r="14">
          <cell r="B14">
            <v>44262</v>
          </cell>
        </row>
        <row r="15">
          <cell r="B15">
            <v>44262</v>
          </cell>
        </row>
        <row r="16">
          <cell r="B16">
            <v>44262</v>
          </cell>
        </row>
      </sheetData>
      <sheetData sheetId="41">
        <row r="2">
          <cell r="C2">
            <v>44266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640.46230000000003</v>
          </cell>
          <cell r="J12">
            <v>640.46199999999999</v>
          </cell>
          <cell r="K12">
            <v>640.46199999999999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186.81129999999999</v>
          </cell>
          <cell r="J26">
            <v>186.81100000000001</v>
          </cell>
          <cell r="K26">
            <v>186.81100000000001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1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34.012999999999998</v>
      </c>
      <c r="O4" s="18">
        <v>23.559000000000001</v>
      </c>
      <c r="P4" s="18">
        <v>20.18</v>
      </c>
      <c r="Q4" s="18">
        <v>15.773000000000001</v>
      </c>
      <c r="R4" s="18">
        <v>16.545999999999999</v>
      </c>
      <c r="S4" s="18">
        <v>32.991999999999997</v>
      </c>
      <c r="T4" s="18">
        <v>57.613</v>
      </c>
      <c r="U4" s="18">
        <v>56.712000000000003</v>
      </c>
      <c r="V4" s="18">
        <v>41.009</v>
      </c>
      <c r="W4" s="18">
        <v>24.957999999999998</v>
      </c>
      <c r="X4" s="18">
        <v>16.617999999999999</v>
      </c>
      <c r="Y4" s="18">
        <v>25.953999999999997</v>
      </c>
      <c r="Z4" s="19"/>
      <c r="AA4" s="20">
        <f>SUM(B4:Z4)</f>
        <v>365.92700000000002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57.94</v>
      </c>
      <c r="O7" s="28">
        <v>56.47</v>
      </c>
      <c r="P7" s="28">
        <v>56.49</v>
      </c>
      <c r="Q7" s="28">
        <v>57.96</v>
      </c>
      <c r="R7" s="28">
        <v>59.94</v>
      </c>
      <c r="S7" s="28">
        <v>66</v>
      </c>
      <c r="T7" s="28">
        <v>90.16</v>
      </c>
      <c r="U7" s="28">
        <v>93.3</v>
      </c>
      <c r="V7" s="28">
        <v>70</v>
      </c>
      <c r="W7" s="28">
        <v>61.7</v>
      </c>
      <c r="X7" s="28">
        <v>58.3</v>
      </c>
      <c r="Y7" s="28">
        <v>56</v>
      </c>
      <c r="Z7" s="29"/>
      <c r="AA7" s="30">
        <f>IF(SUM(GR_MAINLAND_MCP_SUM_SELL)&lt;&gt;0,AVERAGEIF(GR_MAINLAND_MCP_SUM_SELL,"&lt;&gt;"""),"")</f>
        <v>65.355000000000004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8.0329999999999995</v>
      </c>
      <c r="U11" s="47">
        <v>8.0350000000000001</v>
      </c>
      <c r="V11" s="47">
        <v>5.25</v>
      </c>
      <c r="W11" s="47"/>
      <c r="X11" s="47"/>
      <c r="Y11" s="47"/>
      <c r="Z11" s="48"/>
      <c r="AA11" s="49">
        <f>SUM(B11:Z11)</f>
        <v>21.317999999999998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17.403000000000002</v>
      </c>
      <c r="O13" s="52">
        <v>12.739000000000001</v>
      </c>
      <c r="P13" s="52">
        <v>9.0500000000000007</v>
      </c>
      <c r="Q13" s="52">
        <v>6.173</v>
      </c>
      <c r="R13" s="52">
        <v>11.646000000000001</v>
      </c>
      <c r="S13" s="52">
        <v>21.122</v>
      </c>
      <c r="T13" s="52">
        <v>33.53</v>
      </c>
      <c r="U13" s="52">
        <v>25.431000000000004</v>
      </c>
      <c r="V13" s="52">
        <v>17.687999999999999</v>
      </c>
      <c r="W13" s="52">
        <v>6.91</v>
      </c>
      <c r="X13" s="52">
        <v>6.15</v>
      </c>
      <c r="Y13" s="52">
        <v>5.367</v>
      </c>
      <c r="Z13" s="53"/>
      <c r="AA13" s="54">
        <f>SUM(B13:Z13)</f>
        <v>173.209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17.403000000000002</v>
      </c>
      <c r="O14" s="57">
        <f t="shared" si="0"/>
        <v>12.739000000000001</v>
      </c>
      <c r="P14" s="57">
        <f t="shared" si="0"/>
        <v>9.0500000000000007</v>
      </c>
      <c r="Q14" s="57">
        <f t="shared" si="0"/>
        <v>6.173</v>
      </c>
      <c r="R14" s="57">
        <f t="shared" si="0"/>
        <v>11.646000000000001</v>
      </c>
      <c r="S14" s="57">
        <f t="shared" si="0"/>
        <v>21.122</v>
      </c>
      <c r="T14" s="57">
        <f t="shared" si="0"/>
        <v>41.563000000000002</v>
      </c>
      <c r="U14" s="57">
        <f t="shared" si="0"/>
        <v>33.466000000000008</v>
      </c>
      <c r="V14" s="57">
        <f t="shared" si="0"/>
        <v>22.937999999999999</v>
      </c>
      <c r="W14" s="57">
        <f t="shared" si="0"/>
        <v>6.91</v>
      </c>
      <c r="X14" s="57">
        <f t="shared" si="0"/>
        <v>6.15</v>
      </c>
      <c r="Y14" s="57">
        <f t="shared" si="0"/>
        <v>5.367</v>
      </c>
      <c r="Z14" s="58" t="str">
        <f t="shared" si="0"/>
        <v/>
      </c>
      <c r="AA14" s="59">
        <f>SUM(AA9:AA13)</f>
        <v>194.52699999999999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4.9000000000000004</v>
      </c>
      <c r="O17" s="67">
        <v>4.9000000000000004</v>
      </c>
      <c r="P17" s="67">
        <v>4.9000000000000004</v>
      </c>
      <c r="Q17" s="67">
        <v>4.9000000000000004</v>
      </c>
      <c r="R17" s="67">
        <v>4.9000000000000004</v>
      </c>
      <c r="S17" s="67">
        <v>4.9000000000000004</v>
      </c>
      <c r="T17" s="67">
        <v>4.9000000000000004</v>
      </c>
      <c r="U17" s="67">
        <v>4.9000000000000004</v>
      </c>
      <c r="V17" s="67">
        <v>4.9000000000000004</v>
      </c>
      <c r="W17" s="67">
        <v>4.9000000000000004</v>
      </c>
      <c r="X17" s="67">
        <v>4.9000000000000004</v>
      </c>
      <c r="Y17" s="67"/>
      <c r="Z17" s="68"/>
      <c r="AA17" s="69">
        <f>SUM(B17:Z17)</f>
        <v>53.899999999999991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11.71</v>
      </c>
      <c r="O19" s="76">
        <v>5.92</v>
      </c>
      <c r="P19" s="76">
        <v>6.23</v>
      </c>
      <c r="Q19" s="76">
        <v>4.7</v>
      </c>
      <c r="R19" s="76"/>
      <c r="S19" s="76">
        <v>6.97</v>
      </c>
      <c r="T19" s="76">
        <v>11.149999999999999</v>
      </c>
      <c r="U19" s="76">
        <v>18.346</v>
      </c>
      <c r="V19" s="76">
        <v>13.171000000000001</v>
      </c>
      <c r="W19" s="76">
        <v>13.148000000000001</v>
      </c>
      <c r="X19" s="76">
        <v>5.5679999999999996</v>
      </c>
      <c r="Y19" s="76">
        <v>20.587</v>
      </c>
      <c r="Z19" s="73"/>
      <c r="AA19" s="74">
        <f>SUM(B19:Z19)</f>
        <v>117.5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16.61</v>
      </c>
      <c r="O22" s="83">
        <f t="shared" si="1"/>
        <v>10.82</v>
      </c>
      <c r="P22" s="83">
        <f t="shared" si="1"/>
        <v>11.13</v>
      </c>
      <c r="Q22" s="83">
        <f t="shared" si="1"/>
        <v>9.6000000000000014</v>
      </c>
      <c r="R22" s="83">
        <f t="shared" si="1"/>
        <v>4.9000000000000004</v>
      </c>
      <c r="S22" s="83">
        <f t="shared" si="1"/>
        <v>11.870000000000001</v>
      </c>
      <c r="T22" s="83">
        <f t="shared" si="1"/>
        <v>16.049999999999997</v>
      </c>
      <c r="U22" s="83">
        <f t="shared" si="1"/>
        <v>23.246000000000002</v>
      </c>
      <c r="V22" s="83">
        <f t="shared" si="1"/>
        <v>18.071000000000002</v>
      </c>
      <c r="W22" s="83">
        <f t="shared" si="1"/>
        <v>18.048000000000002</v>
      </c>
      <c r="X22" s="83">
        <f t="shared" si="1"/>
        <v>10.468</v>
      </c>
      <c r="Y22" s="83">
        <f t="shared" si="1"/>
        <v>20.587</v>
      </c>
      <c r="Z22" s="84" t="str">
        <f t="shared" si="1"/>
        <v/>
      </c>
      <c r="AA22" s="85">
        <f>SUM(AA17:AA21)</f>
        <v>171.39999999999998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34.012999999999998</v>
      </c>
      <c r="O26" s="72">
        <v>23.559000000000001</v>
      </c>
      <c r="P26" s="72">
        <v>20.18</v>
      </c>
      <c r="Q26" s="72">
        <v>15.773</v>
      </c>
      <c r="R26" s="72">
        <v>16.545999999999999</v>
      </c>
      <c r="S26" s="72">
        <v>32.991999999999997</v>
      </c>
      <c r="T26" s="72">
        <v>57.613</v>
      </c>
      <c r="U26" s="72">
        <v>56.712000000000003</v>
      </c>
      <c r="V26" s="72">
        <v>41.009</v>
      </c>
      <c r="W26" s="72">
        <v>24.957999999999998</v>
      </c>
      <c r="X26" s="72">
        <v>16.617999999999999</v>
      </c>
      <c r="Y26" s="72">
        <v>25.954000000000001</v>
      </c>
      <c r="Z26" s="73"/>
      <c r="AA26" s="74">
        <f>SUM(B26:Z26)</f>
        <v>365.92700000000002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34.012999999999998</v>
      </c>
      <c r="O28" s="57">
        <f t="shared" si="2"/>
        <v>23.559000000000001</v>
      </c>
      <c r="P28" s="57">
        <f t="shared" si="2"/>
        <v>20.18</v>
      </c>
      <c r="Q28" s="57">
        <f t="shared" si="2"/>
        <v>15.773</v>
      </c>
      <c r="R28" s="57">
        <f t="shared" si="2"/>
        <v>16.545999999999999</v>
      </c>
      <c r="S28" s="57">
        <f t="shared" si="2"/>
        <v>32.991999999999997</v>
      </c>
      <c r="T28" s="57">
        <f t="shared" si="2"/>
        <v>57.613</v>
      </c>
      <c r="U28" s="57">
        <f t="shared" si="2"/>
        <v>56.712000000000003</v>
      </c>
      <c r="V28" s="57">
        <f t="shared" si="2"/>
        <v>41.009</v>
      </c>
      <c r="W28" s="57">
        <f t="shared" si="2"/>
        <v>24.957999999999998</v>
      </c>
      <c r="X28" s="57">
        <f t="shared" si="2"/>
        <v>16.617999999999999</v>
      </c>
      <c r="Y28" s="57">
        <f t="shared" si="2"/>
        <v>25.954000000000001</v>
      </c>
      <c r="Z28" s="58" t="str">
        <f t="shared" si="2"/>
        <v/>
      </c>
      <c r="AA28" s="59">
        <f>SUM(AA25:AA27)</f>
        <v>365.92700000000002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34.013000000000005</v>
      </c>
      <c r="O47" s="83">
        <f t="shared" si="8"/>
        <v>23.559000000000001</v>
      </c>
      <c r="P47" s="83">
        <f t="shared" si="8"/>
        <v>20.18</v>
      </c>
      <c r="Q47" s="83">
        <f t="shared" si="8"/>
        <v>15.773000000000001</v>
      </c>
      <c r="R47" s="83">
        <f t="shared" si="8"/>
        <v>16.545999999999999</v>
      </c>
      <c r="S47" s="83">
        <f t="shared" si="8"/>
        <v>32.992000000000004</v>
      </c>
      <c r="T47" s="83">
        <f t="shared" si="8"/>
        <v>57.613</v>
      </c>
      <c r="U47" s="83">
        <f t="shared" si="8"/>
        <v>56.71200000000001</v>
      </c>
      <c r="V47" s="83">
        <f t="shared" si="8"/>
        <v>41.009</v>
      </c>
      <c r="W47" s="83">
        <f t="shared" si="8"/>
        <v>24.958000000000002</v>
      </c>
      <c r="X47" s="83">
        <f t="shared" si="8"/>
        <v>16.618000000000002</v>
      </c>
      <c r="Y47" s="83">
        <f t="shared" si="8"/>
        <v>25.954000000000001</v>
      </c>
      <c r="Z47" s="84" t="str">
        <f t="shared" si="8"/>
        <v/>
      </c>
      <c r="AA47" s="100">
        <f>SUM(B47:Z47)</f>
        <v>365.92700000000002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34.012999999999998</v>
      </c>
      <c r="O4" s="18">
        <v>23.559000000000005</v>
      </c>
      <c r="P4" s="18">
        <v>20.180000000000003</v>
      </c>
      <c r="Q4" s="18">
        <v>15.773</v>
      </c>
      <c r="R4" s="18">
        <v>16.546000000000003</v>
      </c>
      <c r="S4" s="18">
        <v>32.991999999999997</v>
      </c>
      <c r="T4" s="18">
        <v>57.613</v>
      </c>
      <c r="U4" s="18">
        <v>56.712000000000003</v>
      </c>
      <c r="V4" s="18">
        <v>41.009</v>
      </c>
      <c r="W4" s="18">
        <v>24.958000000000002</v>
      </c>
      <c r="X4" s="18">
        <v>16.618000000000002</v>
      </c>
      <c r="Y4" s="18">
        <v>25.953999999999997</v>
      </c>
      <c r="Z4" s="19"/>
      <c r="AA4" s="20">
        <f>SUM(B4:Z4)</f>
        <v>365.92700000000008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57.94</v>
      </c>
      <c r="O7" s="28">
        <v>56.47</v>
      </c>
      <c r="P7" s="28">
        <v>56.49</v>
      </c>
      <c r="Q7" s="28">
        <v>57.96</v>
      </c>
      <c r="R7" s="28">
        <v>59.94</v>
      </c>
      <c r="S7" s="28">
        <v>66</v>
      </c>
      <c r="T7" s="28">
        <v>90.16</v>
      </c>
      <c r="U7" s="28">
        <v>93.3</v>
      </c>
      <c r="V7" s="28">
        <v>70</v>
      </c>
      <c r="W7" s="28">
        <v>61.7</v>
      </c>
      <c r="X7" s="28">
        <v>58.3</v>
      </c>
      <c r="Y7" s="28">
        <v>56</v>
      </c>
      <c r="Z7" s="29"/>
      <c r="AA7" s="30">
        <v>65.355000000000004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23.300999999999998</v>
      </c>
      <c r="O13" s="52">
        <v>14.228000000000002</v>
      </c>
      <c r="P13" s="52">
        <v>10.865</v>
      </c>
      <c r="Q13" s="52">
        <v>7.9060000000000006</v>
      </c>
      <c r="R13" s="52">
        <v>13.096000000000002</v>
      </c>
      <c r="S13" s="52">
        <v>27.192</v>
      </c>
      <c r="T13" s="52">
        <v>55.335000000000001</v>
      </c>
      <c r="U13" s="52">
        <v>56.712000000000003</v>
      </c>
      <c r="V13" s="52">
        <v>41.009</v>
      </c>
      <c r="W13" s="52">
        <v>24.958000000000002</v>
      </c>
      <c r="X13" s="52">
        <v>16.618000000000002</v>
      </c>
      <c r="Y13" s="52">
        <v>25.953999999999997</v>
      </c>
      <c r="Z13" s="53"/>
      <c r="AA13" s="54">
        <f>SUM(B13:Z13)</f>
        <v>317.17400000000004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23.300999999999998</v>
      </c>
      <c r="O14" s="57">
        <f t="shared" si="0"/>
        <v>14.228000000000002</v>
      </c>
      <c r="P14" s="57">
        <f t="shared" si="0"/>
        <v>10.865</v>
      </c>
      <c r="Q14" s="57">
        <f t="shared" si="0"/>
        <v>7.9060000000000006</v>
      </c>
      <c r="R14" s="57">
        <f t="shared" si="0"/>
        <v>13.096000000000002</v>
      </c>
      <c r="S14" s="57">
        <f t="shared" si="0"/>
        <v>27.192</v>
      </c>
      <c r="T14" s="57">
        <f t="shared" si="0"/>
        <v>55.335000000000001</v>
      </c>
      <c r="U14" s="57">
        <f t="shared" si="0"/>
        <v>56.712000000000003</v>
      </c>
      <c r="V14" s="57">
        <f t="shared" si="0"/>
        <v>41.009</v>
      </c>
      <c r="W14" s="57">
        <f t="shared" si="0"/>
        <v>24.958000000000002</v>
      </c>
      <c r="X14" s="57">
        <f t="shared" si="0"/>
        <v>16.618000000000002</v>
      </c>
      <c r="Y14" s="57">
        <f t="shared" si="0"/>
        <v>25.953999999999997</v>
      </c>
      <c r="Z14" s="58" t="str">
        <f t="shared" si="0"/>
        <v/>
      </c>
      <c r="AA14" s="59">
        <f>SUM(AA9:AA13)</f>
        <v>317.17400000000004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7.9000000000000001E-2</v>
      </c>
      <c r="O18" s="72">
        <v>7.0999999999999994E-2</v>
      </c>
      <c r="P18" s="72">
        <v>7.6999999999999999E-2</v>
      </c>
      <c r="Q18" s="72">
        <v>0.05</v>
      </c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0.27699999999999997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10.633000000000001</v>
      </c>
      <c r="O19" s="76">
        <v>9.26</v>
      </c>
      <c r="P19" s="76">
        <v>9.2379999999999995</v>
      </c>
      <c r="Q19" s="76">
        <v>7.8170000000000002</v>
      </c>
      <c r="R19" s="76">
        <v>3.45</v>
      </c>
      <c r="S19" s="76">
        <v>5.8000000000000007</v>
      </c>
      <c r="T19" s="76">
        <v>2.278</v>
      </c>
      <c r="U19" s="76"/>
      <c r="V19" s="76"/>
      <c r="W19" s="76"/>
      <c r="X19" s="76"/>
      <c r="Y19" s="76"/>
      <c r="Z19" s="73"/>
      <c r="AA19" s="74">
        <f>SUM(B19:Z19)</f>
        <v>48.476000000000006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10.712000000000002</v>
      </c>
      <c r="O22" s="83">
        <f t="shared" si="1"/>
        <v>9.3309999999999995</v>
      </c>
      <c r="P22" s="83">
        <f t="shared" si="1"/>
        <v>9.3149999999999995</v>
      </c>
      <c r="Q22" s="83">
        <f t="shared" si="1"/>
        <v>7.867</v>
      </c>
      <c r="R22" s="83">
        <f t="shared" si="1"/>
        <v>3.45</v>
      </c>
      <c r="S22" s="83">
        <f t="shared" si="1"/>
        <v>5.8000000000000007</v>
      </c>
      <c r="T22" s="83">
        <f t="shared" si="1"/>
        <v>2.278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48.753000000000007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34.012999999999998</v>
      </c>
      <c r="O26" s="72">
        <v>23.559000000000001</v>
      </c>
      <c r="P26" s="72">
        <v>20.18</v>
      </c>
      <c r="Q26" s="72">
        <v>15.773</v>
      </c>
      <c r="R26" s="72">
        <v>16.545999999999999</v>
      </c>
      <c r="S26" s="72">
        <v>32.991999999999997</v>
      </c>
      <c r="T26" s="72">
        <v>57.613</v>
      </c>
      <c r="U26" s="72">
        <v>56.712000000000003</v>
      </c>
      <c r="V26" s="72">
        <v>41.009</v>
      </c>
      <c r="W26" s="72">
        <v>24.957999999999998</v>
      </c>
      <c r="X26" s="72">
        <v>16.617999999999999</v>
      </c>
      <c r="Y26" s="72">
        <v>25.954000000000001</v>
      </c>
      <c r="Z26" s="73"/>
      <c r="AA26" s="74">
        <f>SUM(B26:Z26)</f>
        <v>365.92700000000002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34.012999999999998</v>
      </c>
      <c r="O28" s="57">
        <f t="shared" si="2"/>
        <v>23.559000000000001</v>
      </c>
      <c r="P28" s="57">
        <f t="shared" si="2"/>
        <v>20.18</v>
      </c>
      <c r="Q28" s="57">
        <f t="shared" si="2"/>
        <v>15.773</v>
      </c>
      <c r="R28" s="57">
        <f t="shared" si="2"/>
        <v>16.545999999999999</v>
      </c>
      <c r="S28" s="57">
        <f t="shared" si="2"/>
        <v>32.991999999999997</v>
      </c>
      <c r="T28" s="57">
        <f t="shared" si="2"/>
        <v>57.613</v>
      </c>
      <c r="U28" s="57">
        <f t="shared" si="2"/>
        <v>56.712000000000003</v>
      </c>
      <c r="V28" s="57">
        <f t="shared" si="2"/>
        <v>41.009</v>
      </c>
      <c r="W28" s="57">
        <f t="shared" si="2"/>
        <v>24.957999999999998</v>
      </c>
      <c r="X28" s="57">
        <f t="shared" si="2"/>
        <v>16.617999999999999</v>
      </c>
      <c r="Y28" s="57">
        <f t="shared" si="2"/>
        <v>25.954000000000001</v>
      </c>
      <c r="Z28" s="58">
        <f t="shared" si="2"/>
        <v>0</v>
      </c>
      <c r="AA28" s="59">
        <f t="shared" si="2"/>
        <v>365.92700000000002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34.012999999999998</v>
      </c>
      <c r="O47" s="83">
        <f t="shared" si="8"/>
        <v>23.559000000000001</v>
      </c>
      <c r="P47" s="83">
        <f t="shared" si="8"/>
        <v>20.18</v>
      </c>
      <c r="Q47" s="83">
        <f t="shared" si="8"/>
        <v>15.773</v>
      </c>
      <c r="R47" s="83">
        <f t="shared" si="8"/>
        <v>16.546000000000003</v>
      </c>
      <c r="S47" s="83">
        <f t="shared" si="8"/>
        <v>32.992000000000004</v>
      </c>
      <c r="T47" s="83">
        <f t="shared" si="8"/>
        <v>57.613</v>
      </c>
      <c r="U47" s="83">
        <f t="shared" si="8"/>
        <v>56.712000000000003</v>
      </c>
      <c r="V47" s="83">
        <f t="shared" si="8"/>
        <v>41.009</v>
      </c>
      <c r="W47" s="83">
        <f t="shared" si="8"/>
        <v>24.958000000000002</v>
      </c>
      <c r="X47" s="83">
        <f t="shared" si="8"/>
        <v>16.618000000000002</v>
      </c>
      <c r="Y47" s="83">
        <f t="shared" si="8"/>
        <v>25.953999999999997</v>
      </c>
      <c r="Z47" s="84">
        <f t="shared" si="8"/>
        <v>0</v>
      </c>
      <c r="AA47" s="100">
        <f>SUM(B47:Z47)</f>
        <v>365.92700000000008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2021-03-09T09:21:17Z</dcterms:created>
  <dcterms:modified xsi:type="dcterms:W3CDTF">2021-03-09T09:21:18Z</dcterms:modified>
</cp:coreProperties>
</file>