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<sst xmlns="http://schemas.openxmlformats.org/spreadsheetml/2006/main" count="110" uniqueCount="50">
  <si>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08/03/2021 11:21:17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</si>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</sst>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2.4220000000000002</c:v>
                </c:pt>
                <c:pt idx="19">
                  <c:v>10.186999999999999</c:v>
                </c:pt>
                <c:pt idx="20">
                  <c:v>10.44</c:v>
                </c:pt>
                <c:pt idx="22">
                  <c:v>8.7149999999999999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20.854999999999997</c:v>
                </c:pt>
                <c:pt idx="13">
                  <c:v>18.445999999999998</c:v>
                </c:pt>
                <c:pt idx="14">
                  <c:v>12.283000000000001</c:v>
                </c:pt>
                <c:pt idx="15">
                  <c:v>8.3209999999999997</c:v>
                </c:pt>
                <c:pt idx="16">
                  <c:v>9.3360000000000003</c:v>
                </c:pt>
                <c:pt idx="17">
                  <c:v>4.25</c:v>
                </c:pt>
                <c:pt idx="18">
                  <c:v>4.33</c:v>
                </c:pt>
                <c:pt idx="19">
                  <c:v>3.81</c:v>
                </c:pt>
                <c:pt idx="20">
                  <c:v>8.9060000000000006</c:v>
                </c:pt>
                <c:pt idx="21">
                  <c:v>15.27</c:v>
                </c:pt>
                <c:pt idx="22">
                  <c:v>8.2639999999999993</c:v>
                </c:pt>
                <c:pt idx="23">
                  <c:v>2.0129999999999999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4567120"/>
        <c:axId val="244567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47.980999999999995</c:v>
                </c:pt>
                <c:pt idx="13">
                  <c:v>31.204999999999998</c:v>
                </c:pt>
                <c:pt idx="14">
                  <c:v>23.005000000000003</c:v>
                </c:pt>
                <c:pt idx="15">
                  <c:v>9.2850000000000001</c:v>
                </c:pt>
                <c:pt idx="16">
                  <c:v>11.629000000000001</c:v>
                </c:pt>
                <c:pt idx="17">
                  <c:v>9.8919999999999995</c:v>
                </c:pt>
                <c:pt idx="18">
                  <c:v>10.871</c:v>
                </c:pt>
                <c:pt idx="19">
                  <c:v>15.65</c:v>
                </c:pt>
                <c:pt idx="20">
                  <c:v>20.891999999999999</c:v>
                </c:pt>
                <c:pt idx="21">
                  <c:v>16.681999999999999</c:v>
                </c:pt>
                <c:pt idx="22">
                  <c:v>17.649000000000001</c:v>
                </c:pt>
                <c:pt idx="23">
                  <c:v>12.029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567120"/>
        <c:axId val="244567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56.55</c:v>
                </c:pt>
                <c:pt idx="13">
                  <c:v>52.99</c:v>
                </c:pt>
                <c:pt idx="14">
                  <c:v>55.16</c:v>
                </c:pt>
                <c:pt idx="15">
                  <c:v>59.51</c:v>
                </c:pt>
                <c:pt idx="16">
                  <c:v>59.62</c:v>
                </c:pt>
                <c:pt idx="17">
                  <c:v>58.89</c:v>
                </c:pt>
                <c:pt idx="18">
                  <c:v>99.89</c:v>
                </c:pt>
                <c:pt idx="19">
                  <c:v>82.53</c:v>
                </c:pt>
                <c:pt idx="20">
                  <c:v>77</c:v>
                </c:pt>
                <c:pt idx="21">
                  <c:v>60.72</c:v>
                </c:pt>
                <c:pt idx="22">
                  <c:v>73.03</c:v>
                </c:pt>
                <c:pt idx="23">
                  <c:v>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568296"/>
        <c:axId val="244567904"/>
      </c:lineChart>
      <c:catAx>
        <c:axId val="244567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567512"/>
        <c:crosses val="autoZero"/>
        <c:auto val="1"/>
        <c:lblAlgn val="ctr"/>
        <c:lblOffset val="100"/>
        <c:noMultiLvlLbl val="0"/>
      </c:catAx>
      <c:valAx>
        <c:axId val="24456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567120"/>
        <c:crosses val="autoZero"/>
        <c:crossBetween val="between"/>
      </c:valAx>
      <c:valAx>
        <c:axId val="244567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568296"/>
        <c:crosses val="max"/>
        <c:crossBetween val="between"/>
      </c:valAx>
      <c:catAx>
        <c:axId val="244568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567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31.763999999999999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116.084</v>
          </cell>
        </row>
        <row r="31">
          <cell r="C31">
            <v>0</v>
          </cell>
        </row>
        <row r="32">
          <cell r="C32">
            <v>13.913</v>
          </cell>
        </row>
        <row r="33">
          <cell r="C33">
            <v>65.009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0.19200000000000003</v>
          </cell>
        </row>
        <row r="40">
          <cell r="C40">
            <v>80.449999999999989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146.12799999999999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56.55</v>
          </cell>
          <cell r="O7">
            <v>52.99</v>
          </cell>
          <cell r="P7">
            <v>55.16</v>
          </cell>
          <cell r="Q7">
            <v>59.51</v>
          </cell>
          <cell r="R7">
            <v>59.62</v>
          </cell>
          <cell r="S7">
            <v>58.89</v>
          </cell>
          <cell r="T7">
            <v>99.89</v>
          </cell>
          <cell r="U7">
            <v>82.53</v>
          </cell>
          <cell r="V7">
            <v>77</v>
          </cell>
          <cell r="W7">
            <v>60.72</v>
          </cell>
          <cell r="X7">
            <v>73.03</v>
          </cell>
          <cell r="Y7">
            <v>56</v>
          </cell>
        </row>
        <row r="37">
          <cell r="T37">
            <v>2.4220000000000002</v>
          </cell>
          <cell r="U37">
            <v>10.186999999999999</v>
          </cell>
          <cell r="V37">
            <v>10.44</v>
          </cell>
          <cell r="X37">
            <v>8.7149999999999999</v>
          </cell>
        </row>
        <row r="59">
          <cell r="N59">
            <v>20.854999999999997</v>
          </cell>
          <cell r="O59">
            <v>18.445999999999998</v>
          </cell>
          <cell r="P59">
            <v>12.283000000000001</v>
          </cell>
          <cell r="Q59">
            <v>8.3209999999999997</v>
          </cell>
          <cell r="R59">
            <v>9.3360000000000003</v>
          </cell>
          <cell r="S59">
            <v>4.25</v>
          </cell>
          <cell r="T59">
            <v>4.33</v>
          </cell>
          <cell r="U59">
            <v>3.81</v>
          </cell>
          <cell r="V59">
            <v>8.9060000000000006</v>
          </cell>
          <cell r="W59">
            <v>15.27</v>
          </cell>
          <cell r="X59">
            <v>8.2639999999999993</v>
          </cell>
          <cell r="Y59">
            <v>2.0129999999999999</v>
          </cell>
        </row>
        <row r="65">
          <cell r="P65">
            <v>1.04</v>
          </cell>
          <cell r="Q65">
            <v>0.96399999999999997</v>
          </cell>
          <cell r="R65">
            <v>1.8240000000000001</v>
          </cell>
          <cell r="S65">
            <v>1.764</v>
          </cell>
          <cell r="T65">
            <v>1.742</v>
          </cell>
          <cell r="U65">
            <v>1.653</v>
          </cell>
          <cell r="V65">
            <v>1.546</v>
          </cell>
          <cell r="W65">
            <v>1.4119999999999999</v>
          </cell>
          <cell r="X65">
            <v>0.67</v>
          </cell>
          <cell r="Y65">
            <v>1.298</v>
          </cell>
        </row>
        <row r="66">
          <cell r="N66">
            <v>27.125999999999998</v>
          </cell>
          <cell r="O66">
            <v>12.759</v>
          </cell>
          <cell r="P66">
            <v>9.6819999999999986</v>
          </cell>
          <cell r="R66">
            <v>0.46899999999999997</v>
          </cell>
          <cell r="S66">
            <v>3.8780000000000001</v>
          </cell>
          <cell r="T66">
            <v>2.3769999999999998</v>
          </cell>
          <cell r="Y66">
            <v>8.718</v>
          </cell>
        </row>
      </sheetData>
      <sheetData sheetId="17">
        <row r="59">
          <cell r="N59">
            <v>47.930999999999997</v>
          </cell>
          <cell r="O59">
            <v>31.146999999999998</v>
          </cell>
          <cell r="P59">
            <v>18.754000000000001</v>
          </cell>
          <cell r="Q59">
            <v>2.0129999999999999</v>
          </cell>
          <cell r="R59">
            <v>8.1660000000000004</v>
          </cell>
          <cell r="S59">
            <v>8.8970000000000002</v>
          </cell>
          <cell r="T59">
            <v>6.9230000000000009</v>
          </cell>
          <cell r="U59">
            <v>4.5950000000000006</v>
          </cell>
          <cell r="V59">
            <v>4.62</v>
          </cell>
          <cell r="W59">
            <v>1.26</v>
          </cell>
          <cell r="X59">
            <v>1.92</v>
          </cell>
          <cell r="Y59">
            <v>9.902000000000001</v>
          </cell>
        </row>
        <row r="65">
          <cell r="N65">
            <v>0.05</v>
          </cell>
          <cell r="O65">
            <v>5.8000000000000003E-2</v>
          </cell>
          <cell r="P65">
            <v>2.1000000000000001E-2</v>
          </cell>
          <cell r="Q65">
            <v>3.2000000000000001E-2</v>
          </cell>
          <cell r="R65">
            <v>1.2E-2</v>
          </cell>
          <cell r="S65">
            <v>1.2999999999999999E-2</v>
          </cell>
          <cell r="T65">
            <v>6.0000000000000001E-3</v>
          </cell>
        </row>
        <row r="66">
          <cell r="P66">
            <v>4.2300000000000004</v>
          </cell>
          <cell r="Q66">
            <v>7.24</v>
          </cell>
          <cell r="R66">
            <v>3.4509999999999996</v>
          </cell>
          <cell r="S66">
            <v>0.98199999999999998</v>
          </cell>
          <cell r="T66">
            <v>3.9420000000000002</v>
          </cell>
          <cell r="U66">
            <v>11.055</v>
          </cell>
          <cell r="V66">
            <v>16.272000000000002</v>
          </cell>
          <cell r="W66">
            <v>15.422000000000001</v>
          </cell>
          <cell r="X66">
            <v>15.729000000000001</v>
          </cell>
          <cell r="Y66">
            <v>2.1269999999999998</v>
          </cell>
        </row>
      </sheetData>
      <sheetData sheetId="18">
        <row r="7">
          <cell r="N7">
            <v>56.55</v>
          </cell>
          <cell r="O7">
            <v>52.99</v>
          </cell>
          <cell r="P7">
            <v>55.16</v>
          </cell>
          <cell r="Q7">
            <v>59.51</v>
          </cell>
          <cell r="R7">
            <v>59.62</v>
          </cell>
          <cell r="S7">
            <v>58.89</v>
          </cell>
          <cell r="T7">
            <v>99.89</v>
          </cell>
          <cell r="U7">
            <v>82.53</v>
          </cell>
          <cell r="V7">
            <v>77</v>
          </cell>
          <cell r="W7">
            <v>60.72</v>
          </cell>
          <cell r="X7">
            <v>73.03</v>
          </cell>
          <cell r="Y7">
            <v>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47.981000000000009</v>
      </c>
      <c r="O4" s="18">
        <v>31.204999999999998</v>
      </c>
      <c r="P4" s="18">
        <v>23.005000000000003</v>
      </c>
      <c r="Q4" s="18">
        <v>9.2850000000000001</v>
      </c>
      <c r="R4" s="18">
        <v>11.629000000000001</v>
      </c>
      <c r="S4" s="18">
        <v>9.8919999999999995</v>
      </c>
      <c r="T4" s="18">
        <v>10.871</v>
      </c>
      <c r="U4" s="18">
        <v>15.649999999999999</v>
      </c>
      <c r="V4" s="18">
        <v>20.891999999999999</v>
      </c>
      <c r="W4" s="18">
        <v>16.681999999999999</v>
      </c>
      <c r="X4" s="18">
        <v>17.648999999999997</v>
      </c>
      <c r="Y4" s="18">
        <v>12.028999999999998</v>
      </c>
      <c r="Z4" s="19"/>
      <c r="AA4" s="20">
        <f>SUM(B4:Z4)</f>
        <v>226.77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56.55</v>
      </c>
      <c r="O7" s="28">
        <v>52.99</v>
      </c>
      <c r="P7" s="28">
        <v>55.16</v>
      </c>
      <c r="Q7" s="28">
        <v>59.51</v>
      </c>
      <c r="R7" s="28">
        <v>59.62</v>
      </c>
      <c r="S7" s="28">
        <v>58.89</v>
      </c>
      <c r="T7" s="28">
        <v>99.89</v>
      </c>
      <c r="U7" s="28">
        <v>82.53</v>
      </c>
      <c r="V7" s="28">
        <v>77</v>
      </c>
      <c r="W7" s="28">
        <v>60.72</v>
      </c>
      <c r="X7" s="28">
        <v>73.03</v>
      </c>
      <c r="Y7" s="28">
        <v>56</v>
      </c>
      <c r="Z7" s="29"/>
      <c r="AA7" s="30">
        <f>IF(SUM(GR_MAINLAND_MCP_SUM_SELL)&lt;&gt;0,AVERAGEIF(GR_MAINLAND_MCP_SUM_SELL,"&lt;&gt;"""),"")</f>
        <v>65.990833333333327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2.4220000000000002</v>
      </c>
      <c r="U11" s="47">
        <v>10.186999999999999</v>
      </c>
      <c r="V11" s="47">
        <v>10.44</v>
      </c>
      <c r="W11" s="47"/>
      <c r="X11" s="47">
        <v>8.7149999999999999</v>
      </c>
      <c r="Y11" s="47"/>
      <c r="Z11" s="48"/>
      <c r="AA11" s="49">
        <f>SUM(B11:Z11)</f>
        <v>31.763999999999999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20.854999999999997</v>
      </c>
      <c r="O13" s="52">
        <v>18.445999999999998</v>
      </c>
      <c r="P13" s="52">
        <v>12.283000000000001</v>
      </c>
      <c r="Q13" s="52">
        <v>8.3209999999999997</v>
      </c>
      <c r="R13" s="52">
        <v>9.3360000000000003</v>
      </c>
      <c r="S13" s="52">
        <v>4.25</v>
      </c>
      <c r="T13" s="52">
        <v>4.33</v>
      </c>
      <c r="U13" s="52">
        <v>3.81</v>
      </c>
      <c r="V13" s="52">
        <v>8.9060000000000006</v>
      </c>
      <c r="W13" s="52">
        <v>15.27</v>
      </c>
      <c r="X13" s="52">
        <v>8.2639999999999993</v>
      </c>
      <c r="Y13" s="52">
        <v>2.0129999999999999</v>
      </c>
      <c r="Z13" s="53"/>
      <c r="AA13" s="54">
        <f>SUM(B13:Z13)</f>
        <v>116.084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20.854999999999997</v>
      </c>
      <c r="O14" s="57">
        <f t="shared" si="0"/>
        <v>18.445999999999998</v>
      </c>
      <c r="P14" s="57">
        <f t="shared" si="0"/>
        <v>12.283000000000001</v>
      </c>
      <c r="Q14" s="57">
        <f t="shared" si="0"/>
        <v>8.3209999999999997</v>
      </c>
      <c r="R14" s="57">
        <f t="shared" si="0"/>
        <v>9.3360000000000003</v>
      </c>
      <c r="S14" s="57">
        <f t="shared" si="0"/>
        <v>4.25</v>
      </c>
      <c r="T14" s="57">
        <f t="shared" si="0"/>
        <v>6.7520000000000007</v>
      </c>
      <c r="U14" s="57">
        <f t="shared" si="0"/>
        <v>13.997</v>
      </c>
      <c r="V14" s="57">
        <f t="shared" si="0"/>
        <v>19.346</v>
      </c>
      <c r="W14" s="57">
        <f t="shared" si="0"/>
        <v>15.27</v>
      </c>
      <c r="X14" s="57">
        <f t="shared" si="0"/>
        <v>16.978999999999999</v>
      </c>
      <c r="Y14" s="57">
        <f t="shared" si="0"/>
        <v>2.0129999999999999</v>
      </c>
      <c r="Z14" s="58" t="str">
        <f t="shared" si="0"/>
        <v/>
      </c>
      <c r="AA14" s="59">
        <f>SUM(AA9:AA13)</f>
        <v>147.84800000000001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1.04</v>
      </c>
      <c r="Q18" s="72">
        <v>0.96399999999999997</v>
      </c>
      <c r="R18" s="72">
        <v>1.8240000000000001</v>
      </c>
      <c r="S18" s="72">
        <v>1.764</v>
      </c>
      <c r="T18" s="72">
        <v>1.742</v>
      </c>
      <c r="U18" s="72">
        <v>1.653</v>
      </c>
      <c r="V18" s="72">
        <v>1.546</v>
      </c>
      <c r="W18" s="72">
        <v>1.4119999999999999</v>
      </c>
      <c r="X18" s="72">
        <v>0.67</v>
      </c>
      <c r="Y18" s="72">
        <v>1.298</v>
      </c>
      <c r="Z18" s="73"/>
      <c r="AA18" s="74">
        <f>SUM(B18:Z18)</f>
        <v>13.913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27.125999999999998</v>
      </c>
      <c r="O19" s="76">
        <v>12.759</v>
      </c>
      <c r="P19" s="76">
        <v>9.6819999999999986</v>
      </c>
      <c r="Q19" s="76"/>
      <c r="R19" s="76">
        <v>0.46899999999999997</v>
      </c>
      <c r="S19" s="76">
        <v>3.8780000000000001</v>
      </c>
      <c r="T19" s="76">
        <v>2.3769999999999998</v>
      </c>
      <c r="U19" s="76"/>
      <c r="V19" s="76"/>
      <c r="W19" s="76"/>
      <c r="X19" s="76"/>
      <c r="Y19" s="76">
        <v>8.718</v>
      </c>
      <c r="Z19" s="73"/>
      <c r="AA19" s="74">
        <f>SUM(B19:Z19)</f>
        <v>65.009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27.125999999999998</v>
      </c>
      <c r="O22" s="83">
        <f t="shared" si="1"/>
        <v>12.759</v>
      </c>
      <c r="P22" s="83">
        <f t="shared" si="1"/>
        <v>10.721999999999998</v>
      </c>
      <c r="Q22" s="83">
        <f t="shared" si="1"/>
        <v>0.96399999999999997</v>
      </c>
      <c r="R22" s="83">
        <f t="shared" si="1"/>
        <v>2.2930000000000001</v>
      </c>
      <c r="S22" s="83">
        <f t="shared" si="1"/>
        <v>5.6420000000000003</v>
      </c>
      <c r="T22" s="83">
        <f t="shared" si="1"/>
        <v>4.1189999999999998</v>
      </c>
      <c r="U22" s="83">
        <f t="shared" si="1"/>
        <v>1.653</v>
      </c>
      <c r="V22" s="83">
        <f t="shared" si="1"/>
        <v>1.546</v>
      </c>
      <c r="W22" s="83">
        <f t="shared" si="1"/>
        <v>1.4119999999999999</v>
      </c>
      <c r="X22" s="83">
        <f t="shared" si="1"/>
        <v>0.67</v>
      </c>
      <c r="Y22" s="83">
        <f t="shared" si="1"/>
        <v>10.016</v>
      </c>
      <c r="Z22" s="84" t="str">
        <f t="shared" si="1"/>
        <v/>
      </c>
      <c r="AA22" s="85">
        <f>SUM(AA17:AA21)</f>
        <v>78.921999999999997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47.981000000000002</v>
      </c>
      <c r="O26" s="72">
        <v>31.204999999999998</v>
      </c>
      <c r="P26" s="72">
        <v>23.004999999999999</v>
      </c>
      <c r="Q26" s="72">
        <v>9.2850000000000001</v>
      </c>
      <c r="R26" s="72">
        <v>11.629</v>
      </c>
      <c r="S26" s="72">
        <v>9.8919999999999995</v>
      </c>
      <c r="T26" s="72">
        <v>10.871</v>
      </c>
      <c r="U26" s="72">
        <v>15.65</v>
      </c>
      <c r="V26" s="72">
        <v>20.891999999999999</v>
      </c>
      <c r="W26" s="72">
        <v>16.681999999999999</v>
      </c>
      <c r="X26" s="72">
        <v>17.649000000000001</v>
      </c>
      <c r="Y26" s="72">
        <v>12.029</v>
      </c>
      <c r="Z26" s="73"/>
      <c r="AA26" s="74">
        <f>SUM(B26:Z26)</f>
        <v>226.77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47.981000000000002</v>
      </c>
      <c r="O28" s="57">
        <f t="shared" si="2"/>
        <v>31.204999999999998</v>
      </c>
      <c r="P28" s="57">
        <f t="shared" si="2"/>
        <v>23.004999999999999</v>
      </c>
      <c r="Q28" s="57">
        <f t="shared" si="2"/>
        <v>9.2850000000000001</v>
      </c>
      <c r="R28" s="57">
        <f t="shared" si="2"/>
        <v>11.629</v>
      </c>
      <c r="S28" s="57">
        <f t="shared" si="2"/>
        <v>9.8919999999999995</v>
      </c>
      <c r="T28" s="57">
        <f t="shared" si="2"/>
        <v>10.871</v>
      </c>
      <c r="U28" s="57">
        <f t="shared" si="2"/>
        <v>15.65</v>
      </c>
      <c r="V28" s="57">
        <f t="shared" si="2"/>
        <v>20.891999999999999</v>
      </c>
      <c r="W28" s="57">
        <f t="shared" si="2"/>
        <v>16.681999999999999</v>
      </c>
      <c r="X28" s="57">
        <f t="shared" si="2"/>
        <v>17.649000000000001</v>
      </c>
      <c r="Y28" s="57">
        <f t="shared" si="2"/>
        <v>12.029</v>
      </c>
      <c r="Z28" s="58" t="str">
        <f t="shared" si="2"/>
        <v/>
      </c>
      <c r="AA28" s="59">
        <f>SUM(AA25:AA27)</f>
        <v>226.77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47.980999999999995</v>
      </c>
      <c r="O47" s="83">
        <f t="shared" si="8"/>
        <v>31.204999999999998</v>
      </c>
      <c r="P47" s="83">
        <f t="shared" si="8"/>
        <v>23.004999999999999</v>
      </c>
      <c r="Q47" s="83">
        <f t="shared" si="8"/>
        <v>9.2850000000000001</v>
      </c>
      <c r="R47" s="83">
        <f t="shared" si="8"/>
        <v>11.629000000000001</v>
      </c>
      <c r="S47" s="83">
        <f t="shared" si="8"/>
        <v>9.8919999999999995</v>
      </c>
      <c r="T47" s="83">
        <f t="shared" si="8"/>
        <v>10.871</v>
      </c>
      <c r="U47" s="83">
        <f t="shared" si="8"/>
        <v>15.65</v>
      </c>
      <c r="V47" s="83">
        <f t="shared" si="8"/>
        <v>20.891999999999999</v>
      </c>
      <c r="W47" s="83">
        <f t="shared" si="8"/>
        <v>16.681999999999999</v>
      </c>
      <c r="X47" s="83">
        <f t="shared" si="8"/>
        <v>17.649000000000001</v>
      </c>
      <c r="Y47" s="83">
        <f t="shared" si="8"/>
        <v>12.029</v>
      </c>
      <c r="Z47" s="84" t="str">
        <f t="shared" si="8"/>
        <v/>
      </c>
      <c r="AA47" s="100">
        <f>SUM(B47:Z47)</f>
        <v>226.76999999999998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47.980999999999995</v>
      </c>
      <c r="O4" s="18">
        <v>31.204999999999998</v>
      </c>
      <c r="P4" s="18">
        <v>23.005000000000003</v>
      </c>
      <c r="Q4" s="18">
        <v>9.2850000000000001</v>
      </c>
      <c r="R4" s="18">
        <v>11.629000000000001</v>
      </c>
      <c r="S4" s="18">
        <v>9.8919999999999995</v>
      </c>
      <c r="T4" s="18">
        <v>10.871</v>
      </c>
      <c r="U4" s="18">
        <v>15.65</v>
      </c>
      <c r="V4" s="18">
        <v>20.891999999999999</v>
      </c>
      <c r="W4" s="18">
        <v>16.681999999999999</v>
      </c>
      <c r="X4" s="18">
        <v>17.649000000000001</v>
      </c>
      <c r="Y4" s="18">
        <v>12.029</v>
      </c>
      <c r="Z4" s="19"/>
      <c r="AA4" s="20">
        <f>SUM(B4:Z4)</f>
        <v>226.77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56.55</v>
      </c>
      <c r="O7" s="28">
        <v>52.99</v>
      </c>
      <c r="P7" s="28">
        <v>55.16</v>
      </c>
      <c r="Q7" s="28">
        <v>59.51</v>
      </c>
      <c r="R7" s="28">
        <v>59.62</v>
      </c>
      <c r="S7" s="28">
        <v>58.89</v>
      </c>
      <c r="T7" s="28">
        <v>99.89</v>
      </c>
      <c r="U7" s="28">
        <v>82.53</v>
      </c>
      <c r="V7" s="28">
        <v>77</v>
      </c>
      <c r="W7" s="28">
        <v>60.72</v>
      </c>
      <c r="X7" s="28">
        <v>73.03</v>
      </c>
      <c r="Y7" s="28">
        <v>56</v>
      </c>
      <c r="Z7" s="29"/>
      <c r="AA7" s="30">
        <v>65.990833333333327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47.930999999999997</v>
      </c>
      <c r="O13" s="52">
        <v>31.146999999999998</v>
      </c>
      <c r="P13" s="52">
        <v>18.754000000000001</v>
      </c>
      <c r="Q13" s="52">
        <v>2.0129999999999999</v>
      </c>
      <c r="R13" s="52">
        <v>8.1660000000000004</v>
      </c>
      <c r="S13" s="52">
        <v>8.8970000000000002</v>
      </c>
      <c r="T13" s="52">
        <v>6.9230000000000009</v>
      </c>
      <c r="U13" s="52">
        <v>4.5950000000000006</v>
      </c>
      <c r="V13" s="52">
        <v>4.62</v>
      </c>
      <c r="W13" s="52">
        <v>1.26</v>
      </c>
      <c r="X13" s="52">
        <v>1.92</v>
      </c>
      <c r="Y13" s="52">
        <v>9.902000000000001</v>
      </c>
      <c r="Z13" s="53"/>
      <c r="AA13" s="54">
        <f>SUM(B13:Z13)</f>
        <v>146.12799999999999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47.930999999999997</v>
      </c>
      <c r="O14" s="57">
        <f t="shared" si="0"/>
        <v>31.146999999999998</v>
      </c>
      <c r="P14" s="57">
        <f t="shared" si="0"/>
        <v>18.754000000000001</v>
      </c>
      <c r="Q14" s="57">
        <f t="shared" si="0"/>
        <v>2.0129999999999999</v>
      </c>
      <c r="R14" s="57">
        <f t="shared" si="0"/>
        <v>8.1660000000000004</v>
      </c>
      <c r="S14" s="57">
        <f t="shared" si="0"/>
        <v>8.8970000000000002</v>
      </c>
      <c r="T14" s="57">
        <f t="shared" si="0"/>
        <v>6.9230000000000009</v>
      </c>
      <c r="U14" s="57">
        <f t="shared" si="0"/>
        <v>4.5950000000000006</v>
      </c>
      <c r="V14" s="57">
        <f t="shared" si="0"/>
        <v>4.62</v>
      </c>
      <c r="W14" s="57">
        <f t="shared" si="0"/>
        <v>1.26</v>
      </c>
      <c r="X14" s="57">
        <f t="shared" si="0"/>
        <v>1.92</v>
      </c>
      <c r="Y14" s="57">
        <f t="shared" si="0"/>
        <v>9.902000000000001</v>
      </c>
      <c r="Z14" s="58" t="str">
        <f t="shared" si="0"/>
        <v/>
      </c>
      <c r="AA14" s="59">
        <f>SUM(AA9:AA13)</f>
        <v>146.12799999999999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0.05</v>
      </c>
      <c r="O18" s="72">
        <v>5.8000000000000003E-2</v>
      </c>
      <c r="P18" s="72">
        <v>2.1000000000000001E-2</v>
      </c>
      <c r="Q18" s="72">
        <v>3.2000000000000001E-2</v>
      </c>
      <c r="R18" s="72">
        <v>1.2E-2</v>
      </c>
      <c r="S18" s="72">
        <v>1.2999999999999999E-2</v>
      </c>
      <c r="T18" s="72">
        <v>6.0000000000000001E-3</v>
      </c>
      <c r="U18" s="72"/>
      <c r="V18" s="72"/>
      <c r="W18" s="72"/>
      <c r="X18" s="72"/>
      <c r="Y18" s="72"/>
      <c r="Z18" s="73"/>
      <c r="AA18" s="74">
        <f>SUM(B18:Z18)</f>
        <v>0.19200000000000003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4.2300000000000004</v>
      </c>
      <c r="Q19" s="76">
        <v>7.24</v>
      </c>
      <c r="R19" s="76">
        <v>3.4509999999999996</v>
      </c>
      <c r="S19" s="76">
        <v>0.98199999999999998</v>
      </c>
      <c r="T19" s="76">
        <v>3.9420000000000002</v>
      </c>
      <c r="U19" s="76">
        <v>11.055</v>
      </c>
      <c r="V19" s="76">
        <v>16.272000000000002</v>
      </c>
      <c r="W19" s="76">
        <v>15.422000000000001</v>
      </c>
      <c r="X19" s="76">
        <v>15.729000000000001</v>
      </c>
      <c r="Y19" s="76">
        <v>2.1269999999999998</v>
      </c>
      <c r="Z19" s="73"/>
      <c r="AA19" s="74">
        <f>SUM(B19:Z19)</f>
        <v>80.449999999999989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0.05</v>
      </c>
      <c r="O22" s="83">
        <f t="shared" si="1"/>
        <v>5.8000000000000003E-2</v>
      </c>
      <c r="P22" s="83">
        <f t="shared" si="1"/>
        <v>4.2510000000000003</v>
      </c>
      <c r="Q22" s="83">
        <f t="shared" si="1"/>
        <v>7.2720000000000002</v>
      </c>
      <c r="R22" s="83">
        <f t="shared" si="1"/>
        <v>3.4629999999999996</v>
      </c>
      <c r="S22" s="83">
        <f t="shared" si="1"/>
        <v>0.995</v>
      </c>
      <c r="T22" s="83">
        <f t="shared" si="1"/>
        <v>3.948</v>
      </c>
      <c r="U22" s="83">
        <f t="shared" si="1"/>
        <v>11.055</v>
      </c>
      <c r="V22" s="83">
        <f t="shared" si="1"/>
        <v>16.272000000000002</v>
      </c>
      <c r="W22" s="83">
        <f t="shared" si="1"/>
        <v>15.422000000000001</v>
      </c>
      <c r="X22" s="83">
        <f t="shared" si="1"/>
        <v>15.729000000000001</v>
      </c>
      <c r="Y22" s="83">
        <f t="shared" si="1"/>
        <v>2.1269999999999998</v>
      </c>
      <c r="Z22" s="84">
        <f t="shared" si="1"/>
        <v>0</v>
      </c>
      <c r="AA22" s="85">
        <f t="shared" si="1"/>
        <v>80.641999999999982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47.981000000000002</v>
      </c>
      <c r="O26" s="72">
        <v>31.204999999999998</v>
      </c>
      <c r="P26" s="72">
        <v>23.004999999999999</v>
      </c>
      <c r="Q26" s="72">
        <v>9.2850000000000001</v>
      </c>
      <c r="R26" s="72">
        <v>11.629</v>
      </c>
      <c r="S26" s="72">
        <v>9.8919999999999995</v>
      </c>
      <c r="T26" s="72">
        <v>10.871</v>
      </c>
      <c r="U26" s="72">
        <v>15.65</v>
      </c>
      <c r="V26" s="72">
        <v>20.891999999999999</v>
      </c>
      <c r="W26" s="72">
        <v>16.681999999999999</v>
      </c>
      <c r="X26" s="72">
        <v>17.649000000000001</v>
      </c>
      <c r="Y26" s="72">
        <v>12.029</v>
      </c>
      <c r="Z26" s="73"/>
      <c r="AA26" s="74">
        <f>SUM(B26:Z26)</f>
        <v>226.77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47.981000000000002</v>
      </c>
      <c r="O28" s="57">
        <f t="shared" si="2"/>
        <v>31.204999999999998</v>
      </c>
      <c r="P28" s="57">
        <f t="shared" si="2"/>
        <v>23.004999999999999</v>
      </c>
      <c r="Q28" s="57">
        <f t="shared" si="2"/>
        <v>9.2850000000000001</v>
      </c>
      <c r="R28" s="57">
        <f t="shared" si="2"/>
        <v>11.629</v>
      </c>
      <c r="S28" s="57">
        <f t="shared" si="2"/>
        <v>9.8919999999999995</v>
      </c>
      <c r="T28" s="57">
        <f t="shared" si="2"/>
        <v>10.871</v>
      </c>
      <c r="U28" s="57">
        <f t="shared" si="2"/>
        <v>15.65</v>
      </c>
      <c r="V28" s="57">
        <f t="shared" si="2"/>
        <v>20.891999999999999</v>
      </c>
      <c r="W28" s="57">
        <f t="shared" si="2"/>
        <v>16.681999999999999</v>
      </c>
      <c r="X28" s="57">
        <f t="shared" si="2"/>
        <v>17.649000000000001</v>
      </c>
      <c r="Y28" s="57">
        <f t="shared" si="2"/>
        <v>12.029</v>
      </c>
      <c r="Z28" s="58">
        <f t="shared" si="2"/>
        <v>0</v>
      </c>
      <c r="AA28" s="59">
        <f t="shared" si="2"/>
        <v>226.77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47.980999999999995</v>
      </c>
      <c r="O47" s="83">
        <f t="shared" si="8"/>
        <v>31.204999999999998</v>
      </c>
      <c r="P47" s="83">
        <f t="shared" si="8"/>
        <v>23.005000000000003</v>
      </c>
      <c r="Q47" s="83">
        <f t="shared" si="8"/>
        <v>9.2850000000000001</v>
      </c>
      <c r="R47" s="83">
        <f t="shared" si="8"/>
        <v>11.629</v>
      </c>
      <c r="S47" s="83">
        <f t="shared" si="8"/>
        <v>9.8919999999999995</v>
      </c>
      <c r="T47" s="83">
        <f t="shared" si="8"/>
        <v>10.871</v>
      </c>
      <c r="U47" s="83">
        <f t="shared" si="8"/>
        <v>15.65</v>
      </c>
      <c r="V47" s="83">
        <f t="shared" si="8"/>
        <v>20.892000000000003</v>
      </c>
      <c r="W47" s="83">
        <f t="shared" si="8"/>
        <v>16.682000000000002</v>
      </c>
      <c r="X47" s="83">
        <f t="shared" si="8"/>
        <v>17.649000000000001</v>
      </c>
      <c r="Y47" s="83">
        <f t="shared" si="8"/>
        <v>12.029</v>
      </c>
      <c r="Z47" s="84">
        <f t="shared" si="8"/>
        <v>0</v>
      </c>
      <c r="AA47" s="100">
        <f>SUM(B47:Z47)</f>
        <v>226.77000000000004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2021-03-08T09:21:17Z</dcterms:created>
  <dcterms:modified xsi:type="dcterms:W3CDTF">2021-03-08T09:21:17Z</dcterms:modified>
</cp:coreProperties>
</file>