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[1]SPOT_Orders_OverView_01!$A$24:$A$36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<sst xmlns="http://schemas.openxmlformats.org/spreadsheetml/2006/main" count="110" uniqueCount="50">
  <si>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05/03/2021 11:21:30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</si>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</sst>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18.251000000000001</c:v>
                </c:pt>
                <c:pt idx="13">
                  <c:v>8.7870000000000008</c:v>
                </c:pt>
                <c:pt idx="14">
                  <c:v>0.35899999999999999</c:v>
                </c:pt>
                <c:pt idx="15">
                  <c:v>9.9000000000000005E-2</c:v>
                </c:pt>
                <c:pt idx="16">
                  <c:v>1.4950000000000001</c:v>
                </c:pt>
                <c:pt idx="17">
                  <c:v>2.1819999999999999</c:v>
                </c:pt>
                <c:pt idx="18">
                  <c:v>4.3979999999999997</c:v>
                </c:pt>
                <c:pt idx="19">
                  <c:v>1.625</c:v>
                </c:pt>
                <c:pt idx="23">
                  <c:v>15.887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2546272"/>
        <c:axId val="1825466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18.291</c:v>
                </c:pt>
                <c:pt idx="13">
                  <c:v>12.462</c:v>
                </c:pt>
                <c:pt idx="14">
                  <c:v>15.751999999999999</c:v>
                </c:pt>
                <c:pt idx="15">
                  <c:v>23.686</c:v>
                </c:pt>
                <c:pt idx="16">
                  <c:v>15.986000000000001</c:v>
                </c:pt>
                <c:pt idx="17">
                  <c:v>11.170999999999999</c:v>
                </c:pt>
                <c:pt idx="18">
                  <c:v>13.657999999999999</c:v>
                </c:pt>
                <c:pt idx="19">
                  <c:v>21.800999999999998</c:v>
                </c:pt>
                <c:pt idx="20">
                  <c:v>21.766999999999999</c:v>
                </c:pt>
                <c:pt idx="21">
                  <c:v>19.061999999999998</c:v>
                </c:pt>
                <c:pt idx="22">
                  <c:v>13.790000000000001</c:v>
                </c:pt>
                <c:pt idx="23">
                  <c:v>25.114000000000001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546272"/>
        <c:axId val="1825466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60.33</c:v>
                </c:pt>
                <c:pt idx="13">
                  <c:v>47.99</c:v>
                </c:pt>
                <c:pt idx="14">
                  <c:v>41.8</c:v>
                </c:pt>
                <c:pt idx="15">
                  <c:v>51.33</c:v>
                </c:pt>
                <c:pt idx="16">
                  <c:v>53.49</c:v>
                </c:pt>
                <c:pt idx="17">
                  <c:v>55.65</c:v>
                </c:pt>
                <c:pt idx="18">
                  <c:v>58</c:v>
                </c:pt>
                <c:pt idx="19">
                  <c:v>69.2</c:v>
                </c:pt>
                <c:pt idx="20">
                  <c:v>49.96</c:v>
                </c:pt>
                <c:pt idx="21">
                  <c:v>12.94</c:v>
                </c:pt>
                <c:pt idx="22">
                  <c:v>41.45</c:v>
                </c:pt>
                <c:pt idx="23">
                  <c:v>50.4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547448"/>
        <c:axId val="182547056"/>
      </c:lineChart>
      <c:catAx>
        <c:axId val="1825462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2546664"/>
        <c:crosses val="autoZero"/>
        <c:auto val="1"/>
        <c:lblAlgn val="ctr"/>
        <c:lblOffset val="100"/>
        <c:noMultiLvlLbl val="0"/>
      </c:catAx>
      <c:valAx>
        <c:axId val="182546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2546272"/>
        <c:crosses val="autoZero"/>
        <c:crossBetween val="between"/>
      </c:valAx>
      <c:valAx>
        <c:axId val="1825470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2547448"/>
        <c:crosses val="max"/>
        <c:crossBetween val="between"/>
      </c:valAx>
      <c:catAx>
        <c:axId val="1825474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254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44261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44260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53.083000000000006</v>
          </cell>
        </row>
        <row r="31">
          <cell r="C31">
            <v>0</v>
          </cell>
        </row>
        <row r="32">
          <cell r="C32">
            <v>4.2880000000000003</v>
          </cell>
        </row>
        <row r="33">
          <cell r="C33">
            <v>155.16900000000004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11.86</v>
          </cell>
        </row>
        <row r="39">
          <cell r="C39">
            <v>2.3679999999999999</v>
          </cell>
        </row>
        <row r="40">
          <cell r="C40">
            <v>49.582999999999998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148.72900000000001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60.33</v>
          </cell>
          <cell r="O7">
            <v>47.99</v>
          </cell>
          <cell r="P7">
            <v>41.8</v>
          </cell>
          <cell r="Q7">
            <v>51.33</v>
          </cell>
          <cell r="R7">
            <v>53.49</v>
          </cell>
          <cell r="S7">
            <v>55.65</v>
          </cell>
          <cell r="T7">
            <v>58</v>
          </cell>
          <cell r="U7">
            <v>69.2</v>
          </cell>
          <cell r="V7">
            <v>49.96</v>
          </cell>
          <cell r="W7">
            <v>12.94</v>
          </cell>
          <cell r="X7">
            <v>41.45</v>
          </cell>
          <cell r="Y7">
            <v>50.4</v>
          </cell>
        </row>
        <row r="59">
          <cell r="N59">
            <v>18.251000000000001</v>
          </cell>
          <cell r="O59">
            <v>8.7870000000000008</v>
          </cell>
          <cell r="P59">
            <v>0.35899999999999999</v>
          </cell>
          <cell r="Q59">
            <v>9.9000000000000005E-2</v>
          </cell>
          <cell r="R59">
            <v>1.4950000000000001</v>
          </cell>
          <cell r="S59">
            <v>2.1819999999999999</v>
          </cell>
          <cell r="T59">
            <v>4.3979999999999997</v>
          </cell>
          <cell r="U59">
            <v>1.625</v>
          </cell>
          <cell r="Y59">
            <v>15.887</v>
          </cell>
        </row>
        <row r="65">
          <cell r="N65">
            <v>3.5000000000000003E-2</v>
          </cell>
          <cell r="O65">
            <v>4.5999999999999999E-2</v>
          </cell>
          <cell r="P65">
            <v>2.4E-2</v>
          </cell>
          <cell r="U65">
            <v>0.78100000000000003</v>
          </cell>
          <cell r="V65">
            <v>1.4590000000000001</v>
          </cell>
          <cell r="W65">
            <v>1.304</v>
          </cell>
          <cell r="X65">
            <v>0.63900000000000001</v>
          </cell>
        </row>
        <row r="66">
          <cell r="N66">
            <v>5.0000000000000001E-3</v>
          </cell>
          <cell r="O66">
            <v>3.6290000000000004</v>
          </cell>
          <cell r="P66">
            <v>15.369</v>
          </cell>
          <cell r="Q66">
            <v>23.587000000000003</v>
          </cell>
          <cell r="R66">
            <v>14.491000000000001</v>
          </cell>
          <cell r="S66">
            <v>8.9890000000000008</v>
          </cell>
          <cell r="T66">
            <v>9.26</v>
          </cell>
          <cell r="U66">
            <v>19.395</v>
          </cell>
          <cell r="V66">
            <v>20.308000000000003</v>
          </cell>
          <cell r="W66">
            <v>17.757999999999999</v>
          </cell>
          <cell r="X66">
            <v>13.151000000000002</v>
          </cell>
          <cell r="Y66">
            <v>9.2270000000000003</v>
          </cell>
        </row>
      </sheetData>
      <sheetData sheetId="17">
        <row r="59">
          <cell r="N59">
            <v>3.66</v>
          </cell>
          <cell r="O59">
            <v>2.34</v>
          </cell>
          <cell r="P59">
            <v>6.0709999999999997</v>
          </cell>
          <cell r="Q59">
            <v>17.361000000000001</v>
          </cell>
          <cell r="R59">
            <v>9.7940000000000005</v>
          </cell>
          <cell r="S59">
            <v>10.010999999999999</v>
          </cell>
          <cell r="T59">
            <v>13.657999999999999</v>
          </cell>
          <cell r="U59">
            <v>21.800999999999998</v>
          </cell>
          <cell r="V59">
            <v>21.766999999999999</v>
          </cell>
          <cell r="W59">
            <v>15.261999999999999</v>
          </cell>
          <cell r="X59">
            <v>8.4600000000000009</v>
          </cell>
          <cell r="Y59">
            <v>18.544</v>
          </cell>
        </row>
        <row r="64">
          <cell r="P64">
            <v>0.61</v>
          </cell>
          <cell r="Q64">
            <v>0.27</v>
          </cell>
          <cell r="R64">
            <v>3.8</v>
          </cell>
          <cell r="W64">
            <v>3.8</v>
          </cell>
          <cell r="X64">
            <v>3.38</v>
          </cell>
        </row>
        <row r="65">
          <cell r="P65">
            <v>0.82099999999999995</v>
          </cell>
          <cell r="Q65">
            <v>0.78500000000000003</v>
          </cell>
          <cell r="R65">
            <v>0.76200000000000001</v>
          </cell>
        </row>
        <row r="66">
          <cell r="N66">
            <v>14.631000000000002</v>
          </cell>
          <cell r="O66">
            <v>10.122</v>
          </cell>
          <cell r="P66">
            <v>8.25</v>
          </cell>
          <cell r="Q66">
            <v>5.27</v>
          </cell>
          <cell r="R66">
            <v>1.63</v>
          </cell>
          <cell r="S66">
            <v>1.1599999999999999</v>
          </cell>
          <cell r="X66">
            <v>1.95</v>
          </cell>
          <cell r="Y66">
            <v>6.57</v>
          </cell>
        </row>
      </sheetData>
      <sheetData sheetId="18">
        <row r="7">
          <cell r="N7">
            <v>60.33</v>
          </cell>
          <cell r="O7">
            <v>47.99</v>
          </cell>
          <cell r="P7">
            <v>41.8</v>
          </cell>
          <cell r="Q7">
            <v>51.33</v>
          </cell>
          <cell r="R7">
            <v>53.49</v>
          </cell>
          <cell r="S7">
            <v>55.65</v>
          </cell>
          <cell r="T7">
            <v>58</v>
          </cell>
          <cell r="U7">
            <v>69.2</v>
          </cell>
          <cell r="V7">
            <v>49.96</v>
          </cell>
          <cell r="W7">
            <v>12.94</v>
          </cell>
          <cell r="X7">
            <v>41.45</v>
          </cell>
          <cell r="Y7">
            <v>50.4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PETROGAZ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RENOPTIPOWER</v>
          </cell>
        </row>
        <row r="33">
          <cell r="A33" t="str">
            <v>VOLTERRA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44261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44259</v>
          </cell>
        </row>
        <row r="4">
          <cell r="B4">
            <v>44259</v>
          </cell>
        </row>
        <row r="5">
          <cell r="B5">
            <v>44259</v>
          </cell>
        </row>
        <row r="6">
          <cell r="B6">
            <v>44259</v>
          </cell>
        </row>
        <row r="7">
          <cell r="B7">
            <v>44259</v>
          </cell>
        </row>
        <row r="8">
          <cell r="B8">
            <v>44259</v>
          </cell>
        </row>
        <row r="9">
          <cell r="B9">
            <v>44259</v>
          </cell>
        </row>
        <row r="10">
          <cell r="B10">
            <v>44259</v>
          </cell>
        </row>
        <row r="11">
          <cell r="B11">
            <v>44259</v>
          </cell>
        </row>
        <row r="12">
          <cell r="B12">
            <v>44259</v>
          </cell>
        </row>
        <row r="13">
          <cell r="B13">
            <v>44259</v>
          </cell>
        </row>
        <row r="14">
          <cell r="B14">
            <v>44259</v>
          </cell>
        </row>
        <row r="15">
          <cell r="B15">
            <v>44259</v>
          </cell>
        </row>
        <row r="16">
          <cell r="B16">
            <v>44259</v>
          </cell>
        </row>
      </sheetData>
      <sheetData sheetId="41">
        <row r="2">
          <cell r="C2">
            <v>44262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632.50739999999996</v>
          </cell>
          <cell r="J12">
            <v>632.50699999999995</v>
          </cell>
          <cell r="K12">
            <v>632.50699999999995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247.6292</v>
          </cell>
          <cell r="J13">
            <v>247.62899999999999</v>
          </cell>
          <cell r="K13">
            <v>247.62899999999999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9.0952000000000002</v>
          </cell>
          <cell r="J15">
            <v>9.0950000000000006</v>
          </cell>
          <cell r="K15">
            <v>9.0950000000000006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185.84639999999999</v>
          </cell>
          <cell r="J26">
            <v>185.846</v>
          </cell>
          <cell r="K26">
            <v>185.846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40.188200000000002</v>
          </cell>
          <cell r="J31">
            <v>40.188000000000002</v>
          </cell>
          <cell r="K31">
            <v>40.188000000000002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18.291</v>
      </c>
      <c r="O4" s="18">
        <v>12.461999999999998</v>
      </c>
      <c r="P4" s="18">
        <v>15.751999999999999</v>
      </c>
      <c r="Q4" s="18">
        <v>23.686</v>
      </c>
      <c r="R4" s="18">
        <v>15.985999999999999</v>
      </c>
      <c r="S4" s="18">
        <v>11.170999999999998</v>
      </c>
      <c r="T4" s="18">
        <v>13.657999999999999</v>
      </c>
      <c r="U4" s="18">
        <v>21.801000000000002</v>
      </c>
      <c r="V4" s="18">
        <v>21.767000000000003</v>
      </c>
      <c r="W4" s="18">
        <v>19.062000000000001</v>
      </c>
      <c r="X4" s="18">
        <v>13.790000000000001</v>
      </c>
      <c r="Y4" s="18">
        <v>25.114000000000004</v>
      </c>
      <c r="Z4" s="19"/>
      <c r="AA4" s="20">
        <f>SUM(B4:Z4)</f>
        <v>212.54000000000002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60.33</v>
      </c>
      <c r="O7" s="28">
        <v>47.99</v>
      </c>
      <c r="P7" s="28">
        <v>41.8</v>
      </c>
      <c r="Q7" s="28">
        <v>51.33</v>
      </c>
      <c r="R7" s="28">
        <v>53.49</v>
      </c>
      <c r="S7" s="28">
        <v>55.65</v>
      </c>
      <c r="T7" s="28">
        <v>58</v>
      </c>
      <c r="U7" s="28">
        <v>69.2</v>
      </c>
      <c r="V7" s="28">
        <v>49.96</v>
      </c>
      <c r="W7" s="28">
        <v>12.94</v>
      </c>
      <c r="X7" s="28">
        <v>41.45</v>
      </c>
      <c r="Y7" s="28">
        <v>50.4</v>
      </c>
      <c r="Z7" s="29"/>
      <c r="AA7" s="30">
        <f>IF(SUM(GR_MAINLAND_MCP_SUM_SELL)&lt;&gt;0,AVERAGEIF(GR_MAINLAND_MCP_SUM_SELL,"&lt;&gt;"""),"")</f>
        <v>49.37833333333333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18.251000000000001</v>
      </c>
      <c r="O13" s="52">
        <v>8.7870000000000008</v>
      </c>
      <c r="P13" s="52">
        <v>0.35899999999999999</v>
      </c>
      <c r="Q13" s="52">
        <v>9.9000000000000005E-2</v>
      </c>
      <c r="R13" s="52">
        <v>1.4950000000000001</v>
      </c>
      <c r="S13" s="52">
        <v>2.1819999999999999</v>
      </c>
      <c r="T13" s="52">
        <v>4.3979999999999997</v>
      </c>
      <c r="U13" s="52">
        <v>1.625</v>
      </c>
      <c r="V13" s="52"/>
      <c r="W13" s="52"/>
      <c r="X13" s="52"/>
      <c r="Y13" s="52">
        <v>15.887</v>
      </c>
      <c r="Z13" s="53"/>
      <c r="AA13" s="54">
        <f>SUM(B13:Z13)</f>
        <v>53.083000000000006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18.251000000000001</v>
      </c>
      <c r="O14" s="57">
        <f t="shared" si="0"/>
        <v>8.7870000000000008</v>
      </c>
      <c r="P14" s="57">
        <f t="shared" si="0"/>
        <v>0.35899999999999999</v>
      </c>
      <c r="Q14" s="57">
        <f t="shared" si="0"/>
        <v>9.9000000000000005E-2</v>
      </c>
      <c r="R14" s="57">
        <f t="shared" si="0"/>
        <v>1.4950000000000001</v>
      </c>
      <c r="S14" s="57">
        <f t="shared" si="0"/>
        <v>2.1819999999999999</v>
      </c>
      <c r="T14" s="57">
        <f t="shared" si="0"/>
        <v>4.3979999999999997</v>
      </c>
      <c r="U14" s="57">
        <f t="shared" si="0"/>
        <v>1.625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15.887</v>
      </c>
      <c r="Z14" s="58" t="str">
        <f t="shared" si="0"/>
        <v/>
      </c>
      <c r="AA14" s="59">
        <f>SUM(AA9:AA13)</f>
        <v>53.083000000000006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3.5000000000000003E-2</v>
      </c>
      <c r="O18" s="72">
        <v>4.5999999999999999E-2</v>
      </c>
      <c r="P18" s="72">
        <v>2.4E-2</v>
      </c>
      <c r="Q18" s="72"/>
      <c r="R18" s="72"/>
      <c r="S18" s="72"/>
      <c r="T18" s="72"/>
      <c r="U18" s="72">
        <v>0.78100000000000003</v>
      </c>
      <c r="V18" s="72">
        <v>1.4590000000000001</v>
      </c>
      <c r="W18" s="72">
        <v>1.304</v>
      </c>
      <c r="X18" s="72">
        <v>0.63900000000000001</v>
      </c>
      <c r="Y18" s="72"/>
      <c r="Z18" s="73"/>
      <c r="AA18" s="74">
        <f>SUM(B18:Z18)</f>
        <v>4.2880000000000003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5.0000000000000001E-3</v>
      </c>
      <c r="O19" s="76">
        <v>3.6290000000000004</v>
      </c>
      <c r="P19" s="76">
        <v>15.369</v>
      </c>
      <c r="Q19" s="76">
        <v>23.587000000000003</v>
      </c>
      <c r="R19" s="76">
        <v>14.491000000000001</v>
      </c>
      <c r="S19" s="76">
        <v>8.9890000000000008</v>
      </c>
      <c r="T19" s="76">
        <v>9.26</v>
      </c>
      <c r="U19" s="76">
        <v>19.395</v>
      </c>
      <c r="V19" s="76">
        <v>20.308000000000003</v>
      </c>
      <c r="W19" s="76">
        <v>17.757999999999999</v>
      </c>
      <c r="X19" s="76">
        <v>13.151000000000002</v>
      </c>
      <c r="Y19" s="76">
        <v>9.2270000000000003</v>
      </c>
      <c r="Z19" s="73"/>
      <c r="AA19" s="74">
        <f>SUM(B19:Z19)</f>
        <v>155.16900000000004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0.04</v>
      </c>
      <c r="O22" s="83">
        <f t="shared" si="1"/>
        <v>3.6750000000000003</v>
      </c>
      <c r="P22" s="83">
        <f t="shared" si="1"/>
        <v>15.392999999999999</v>
      </c>
      <c r="Q22" s="83">
        <f t="shared" si="1"/>
        <v>23.587000000000003</v>
      </c>
      <c r="R22" s="83">
        <f t="shared" si="1"/>
        <v>14.491000000000001</v>
      </c>
      <c r="S22" s="83">
        <f t="shared" si="1"/>
        <v>8.9890000000000008</v>
      </c>
      <c r="T22" s="83">
        <f t="shared" si="1"/>
        <v>9.26</v>
      </c>
      <c r="U22" s="83">
        <f t="shared" si="1"/>
        <v>20.175999999999998</v>
      </c>
      <c r="V22" s="83">
        <f t="shared" si="1"/>
        <v>21.767000000000003</v>
      </c>
      <c r="W22" s="83">
        <f t="shared" si="1"/>
        <v>19.061999999999998</v>
      </c>
      <c r="X22" s="83">
        <f t="shared" si="1"/>
        <v>13.790000000000001</v>
      </c>
      <c r="Y22" s="83">
        <f t="shared" si="1"/>
        <v>9.2270000000000003</v>
      </c>
      <c r="Z22" s="84" t="str">
        <f t="shared" si="1"/>
        <v/>
      </c>
      <c r="AA22" s="85">
        <f>SUM(AA17:AA21)</f>
        <v>159.45700000000005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18.291</v>
      </c>
      <c r="O26" s="72">
        <v>12.462</v>
      </c>
      <c r="P26" s="72">
        <v>15.752000000000001</v>
      </c>
      <c r="Q26" s="72">
        <v>23.686</v>
      </c>
      <c r="R26" s="72">
        <v>15.986000000000001</v>
      </c>
      <c r="S26" s="72">
        <v>11.170999999999999</v>
      </c>
      <c r="T26" s="72">
        <v>13.657999999999999</v>
      </c>
      <c r="U26" s="72">
        <v>21.800999999999998</v>
      </c>
      <c r="V26" s="72">
        <v>21.766999999999999</v>
      </c>
      <c r="W26" s="72">
        <v>19.062000000000001</v>
      </c>
      <c r="X26" s="72">
        <v>13.79</v>
      </c>
      <c r="Y26" s="72">
        <v>25.114000000000001</v>
      </c>
      <c r="Z26" s="73"/>
      <c r="AA26" s="74">
        <f>SUM(B26:Z26)</f>
        <v>212.54000000000002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18.291</v>
      </c>
      <c r="O28" s="57">
        <f t="shared" si="2"/>
        <v>12.462</v>
      </c>
      <c r="P28" s="57">
        <f t="shared" si="2"/>
        <v>15.752000000000001</v>
      </c>
      <c r="Q28" s="57">
        <f t="shared" si="2"/>
        <v>23.686</v>
      </c>
      <c r="R28" s="57">
        <f t="shared" si="2"/>
        <v>15.986000000000001</v>
      </c>
      <c r="S28" s="57">
        <f t="shared" si="2"/>
        <v>11.170999999999999</v>
      </c>
      <c r="T28" s="57">
        <f t="shared" si="2"/>
        <v>13.657999999999999</v>
      </c>
      <c r="U28" s="57">
        <f t="shared" si="2"/>
        <v>21.800999999999998</v>
      </c>
      <c r="V28" s="57">
        <f t="shared" si="2"/>
        <v>21.766999999999999</v>
      </c>
      <c r="W28" s="57">
        <f t="shared" si="2"/>
        <v>19.062000000000001</v>
      </c>
      <c r="X28" s="57">
        <f t="shared" si="2"/>
        <v>13.79</v>
      </c>
      <c r="Y28" s="57">
        <f t="shared" si="2"/>
        <v>25.114000000000001</v>
      </c>
      <c r="Z28" s="58" t="str">
        <f t="shared" si="2"/>
        <v/>
      </c>
      <c r="AA28" s="59">
        <f>SUM(AA25:AA27)</f>
        <v>212.54000000000002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18.291</v>
      </c>
      <c r="O47" s="83">
        <f t="shared" si="8"/>
        <v>12.462000000000002</v>
      </c>
      <c r="P47" s="83">
        <f t="shared" si="8"/>
        <v>15.751999999999999</v>
      </c>
      <c r="Q47" s="83">
        <f t="shared" si="8"/>
        <v>23.686000000000003</v>
      </c>
      <c r="R47" s="83">
        <f t="shared" si="8"/>
        <v>15.986000000000001</v>
      </c>
      <c r="S47" s="83">
        <f t="shared" si="8"/>
        <v>11.171000000000001</v>
      </c>
      <c r="T47" s="83">
        <f t="shared" si="8"/>
        <v>13.657999999999999</v>
      </c>
      <c r="U47" s="83">
        <f t="shared" si="8"/>
        <v>21.800999999999998</v>
      </c>
      <c r="V47" s="83">
        <f t="shared" si="8"/>
        <v>21.767000000000003</v>
      </c>
      <c r="W47" s="83">
        <f t="shared" si="8"/>
        <v>19.061999999999998</v>
      </c>
      <c r="X47" s="83">
        <f t="shared" si="8"/>
        <v>13.790000000000001</v>
      </c>
      <c r="Y47" s="83">
        <f t="shared" si="8"/>
        <v>25.114000000000001</v>
      </c>
      <c r="Z47" s="84" t="str">
        <f t="shared" si="8"/>
        <v/>
      </c>
      <c r="AA47" s="100">
        <f>SUM(B47:Z47)</f>
        <v>212.54000000000002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44260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18.291</v>
      </c>
      <c r="O4" s="18">
        <v>12.462</v>
      </c>
      <c r="P4" s="18">
        <v>15.751999999999999</v>
      </c>
      <c r="Q4" s="18">
        <v>23.686</v>
      </c>
      <c r="R4" s="18">
        <v>15.986000000000001</v>
      </c>
      <c r="S4" s="18">
        <v>11.170999999999999</v>
      </c>
      <c r="T4" s="18">
        <v>13.657999999999999</v>
      </c>
      <c r="U4" s="18">
        <v>21.800999999999998</v>
      </c>
      <c r="V4" s="18">
        <v>21.766999999999999</v>
      </c>
      <c r="W4" s="18">
        <v>19.061999999999998</v>
      </c>
      <c r="X4" s="18">
        <v>13.790000000000001</v>
      </c>
      <c r="Y4" s="18">
        <v>25.114000000000001</v>
      </c>
      <c r="Z4" s="19"/>
      <c r="AA4" s="20">
        <f>SUM(B4:Z4)</f>
        <v>212.54000000000002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60.33</v>
      </c>
      <c r="O7" s="28">
        <v>47.99</v>
      </c>
      <c r="P7" s="28">
        <v>41.8</v>
      </c>
      <c r="Q7" s="28">
        <v>51.33</v>
      </c>
      <c r="R7" s="28">
        <v>53.49</v>
      </c>
      <c r="S7" s="28">
        <v>55.65</v>
      </c>
      <c r="T7" s="28">
        <v>58</v>
      </c>
      <c r="U7" s="28">
        <v>69.2</v>
      </c>
      <c r="V7" s="28">
        <v>49.96</v>
      </c>
      <c r="W7" s="28">
        <v>12.94</v>
      </c>
      <c r="X7" s="28">
        <v>41.45</v>
      </c>
      <c r="Y7" s="28">
        <v>50.4</v>
      </c>
      <c r="Z7" s="29"/>
      <c r="AA7" s="30">
        <v>49.37833333333333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3.66</v>
      </c>
      <c r="O13" s="52">
        <v>2.34</v>
      </c>
      <c r="P13" s="52">
        <v>6.0709999999999997</v>
      </c>
      <c r="Q13" s="52">
        <v>17.361000000000001</v>
      </c>
      <c r="R13" s="52">
        <v>9.7940000000000005</v>
      </c>
      <c r="S13" s="52">
        <v>10.010999999999999</v>
      </c>
      <c r="T13" s="52">
        <v>13.657999999999999</v>
      </c>
      <c r="U13" s="52">
        <v>21.800999999999998</v>
      </c>
      <c r="V13" s="52">
        <v>21.766999999999999</v>
      </c>
      <c r="W13" s="52">
        <v>15.261999999999999</v>
      </c>
      <c r="X13" s="52">
        <v>8.4600000000000009</v>
      </c>
      <c r="Y13" s="52">
        <v>18.544</v>
      </c>
      <c r="Z13" s="53"/>
      <c r="AA13" s="54">
        <f>SUM(B13:Z13)</f>
        <v>148.72900000000001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3.66</v>
      </c>
      <c r="O14" s="57">
        <f t="shared" si="0"/>
        <v>2.34</v>
      </c>
      <c r="P14" s="57">
        <f t="shared" si="0"/>
        <v>6.0709999999999997</v>
      </c>
      <c r="Q14" s="57">
        <f t="shared" si="0"/>
        <v>17.361000000000001</v>
      </c>
      <c r="R14" s="57">
        <f t="shared" si="0"/>
        <v>9.7940000000000005</v>
      </c>
      <c r="S14" s="57">
        <f t="shared" si="0"/>
        <v>10.010999999999999</v>
      </c>
      <c r="T14" s="57">
        <f t="shared" si="0"/>
        <v>13.657999999999999</v>
      </c>
      <c r="U14" s="57">
        <f t="shared" si="0"/>
        <v>21.800999999999998</v>
      </c>
      <c r="V14" s="57">
        <f t="shared" si="0"/>
        <v>21.766999999999999</v>
      </c>
      <c r="W14" s="57">
        <f t="shared" si="0"/>
        <v>15.261999999999999</v>
      </c>
      <c r="X14" s="57">
        <f t="shared" si="0"/>
        <v>8.4600000000000009</v>
      </c>
      <c r="Y14" s="57">
        <f t="shared" si="0"/>
        <v>18.544</v>
      </c>
      <c r="Z14" s="58" t="str">
        <f t="shared" si="0"/>
        <v/>
      </c>
      <c r="AA14" s="59">
        <f>SUM(AA9:AA13)</f>
        <v>148.72900000000001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>
        <v>0.61</v>
      </c>
      <c r="Q17" s="67">
        <v>0.27</v>
      </c>
      <c r="R17" s="67">
        <v>3.8</v>
      </c>
      <c r="S17" s="67"/>
      <c r="T17" s="67"/>
      <c r="U17" s="67"/>
      <c r="V17" s="67"/>
      <c r="W17" s="67">
        <v>3.8</v>
      </c>
      <c r="X17" s="67">
        <v>3.38</v>
      </c>
      <c r="Y17" s="67"/>
      <c r="Z17" s="68"/>
      <c r="AA17" s="69">
        <f>SUM(B17:Z17)</f>
        <v>11.86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>
        <v>0.82099999999999995</v>
      </c>
      <c r="Q18" s="72">
        <v>0.78500000000000003</v>
      </c>
      <c r="R18" s="72">
        <v>0.76200000000000001</v>
      </c>
      <c r="S18" s="72"/>
      <c r="T18" s="72"/>
      <c r="U18" s="72"/>
      <c r="V18" s="72"/>
      <c r="W18" s="72"/>
      <c r="X18" s="72"/>
      <c r="Y18" s="72"/>
      <c r="Z18" s="73"/>
      <c r="AA18" s="74">
        <f>SUM(B18:Z18)</f>
        <v>2.3679999999999999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14.631000000000002</v>
      </c>
      <c r="O19" s="76">
        <v>10.122</v>
      </c>
      <c r="P19" s="76">
        <v>8.25</v>
      </c>
      <c r="Q19" s="76">
        <v>5.27</v>
      </c>
      <c r="R19" s="76">
        <v>1.63</v>
      </c>
      <c r="S19" s="76">
        <v>1.1599999999999999</v>
      </c>
      <c r="T19" s="76"/>
      <c r="U19" s="76"/>
      <c r="V19" s="76"/>
      <c r="W19" s="76"/>
      <c r="X19" s="76">
        <v>1.95</v>
      </c>
      <c r="Y19" s="76">
        <v>6.57</v>
      </c>
      <c r="Z19" s="73"/>
      <c r="AA19" s="74">
        <f>SUM(B19:Z19)</f>
        <v>49.582999999999998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14.631000000000002</v>
      </c>
      <c r="O22" s="83">
        <f t="shared" si="1"/>
        <v>10.122</v>
      </c>
      <c r="P22" s="83">
        <f t="shared" si="1"/>
        <v>9.6810000000000009</v>
      </c>
      <c r="Q22" s="83">
        <f t="shared" si="1"/>
        <v>6.3249999999999993</v>
      </c>
      <c r="R22" s="83">
        <f t="shared" si="1"/>
        <v>6.1919999999999993</v>
      </c>
      <c r="S22" s="83">
        <f t="shared" si="1"/>
        <v>1.1599999999999999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3.8</v>
      </c>
      <c r="X22" s="83">
        <f t="shared" si="1"/>
        <v>5.33</v>
      </c>
      <c r="Y22" s="83">
        <f t="shared" si="1"/>
        <v>6.57</v>
      </c>
      <c r="Z22" s="84">
        <f t="shared" si="1"/>
        <v>0</v>
      </c>
      <c r="AA22" s="85">
        <f t="shared" si="1"/>
        <v>63.811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18.291</v>
      </c>
      <c r="O26" s="72">
        <v>12.462</v>
      </c>
      <c r="P26" s="72">
        <v>15.752000000000001</v>
      </c>
      <c r="Q26" s="72">
        <v>23.686</v>
      </c>
      <c r="R26" s="72">
        <v>15.986000000000001</v>
      </c>
      <c r="S26" s="72">
        <v>11.170999999999999</v>
      </c>
      <c r="T26" s="72">
        <v>13.657999999999999</v>
      </c>
      <c r="U26" s="72">
        <v>21.800999999999998</v>
      </c>
      <c r="V26" s="72">
        <v>21.766999999999999</v>
      </c>
      <c r="W26" s="72">
        <v>19.062000000000001</v>
      </c>
      <c r="X26" s="72">
        <v>13.79</v>
      </c>
      <c r="Y26" s="72">
        <v>25.114000000000001</v>
      </c>
      <c r="Z26" s="73"/>
      <c r="AA26" s="74">
        <f>SUM(B26:Z26)</f>
        <v>212.54000000000002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18.291</v>
      </c>
      <c r="O28" s="57">
        <f t="shared" si="2"/>
        <v>12.462</v>
      </c>
      <c r="P28" s="57">
        <f t="shared" si="2"/>
        <v>15.752000000000001</v>
      </c>
      <c r="Q28" s="57">
        <f t="shared" si="2"/>
        <v>23.686</v>
      </c>
      <c r="R28" s="57">
        <f t="shared" si="2"/>
        <v>15.986000000000001</v>
      </c>
      <c r="S28" s="57">
        <f t="shared" si="2"/>
        <v>11.170999999999999</v>
      </c>
      <c r="T28" s="57">
        <f t="shared" si="2"/>
        <v>13.657999999999999</v>
      </c>
      <c r="U28" s="57">
        <f t="shared" si="2"/>
        <v>21.800999999999998</v>
      </c>
      <c r="V28" s="57">
        <f t="shared" si="2"/>
        <v>21.766999999999999</v>
      </c>
      <c r="W28" s="57">
        <f t="shared" si="2"/>
        <v>19.062000000000001</v>
      </c>
      <c r="X28" s="57">
        <f t="shared" si="2"/>
        <v>13.79</v>
      </c>
      <c r="Y28" s="57">
        <f t="shared" si="2"/>
        <v>25.114000000000001</v>
      </c>
      <c r="Z28" s="58">
        <f t="shared" si="2"/>
        <v>0</v>
      </c>
      <c r="AA28" s="59">
        <f t="shared" si="2"/>
        <v>212.54000000000002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18.291000000000004</v>
      </c>
      <c r="O47" s="83">
        <f t="shared" si="8"/>
        <v>12.462</v>
      </c>
      <c r="P47" s="83">
        <f t="shared" si="8"/>
        <v>15.752000000000001</v>
      </c>
      <c r="Q47" s="83">
        <f t="shared" si="8"/>
        <v>23.686</v>
      </c>
      <c r="R47" s="83">
        <f t="shared" si="8"/>
        <v>15.986000000000001</v>
      </c>
      <c r="S47" s="83">
        <f t="shared" si="8"/>
        <v>11.170999999999999</v>
      </c>
      <c r="T47" s="83">
        <f t="shared" si="8"/>
        <v>13.657999999999999</v>
      </c>
      <c r="U47" s="83">
        <f t="shared" si="8"/>
        <v>21.800999999999998</v>
      </c>
      <c r="V47" s="83">
        <f t="shared" si="8"/>
        <v>21.766999999999999</v>
      </c>
      <c r="W47" s="83">
        <f t="shared" si="8"/>
        <v>19.061999999999998</v>
      </c>
      <c r="X47" s="83">
        <f t="shared" si="8"/>
        <v>13.790000000000001</v>
      </c>
      <c r="Y47" s="83">
        <f t="shared" si="8"/>
        <v>25.114000000000001</v>
      </c>
      <c r="Z47" s="84">
        <f t="shared" si="8"/>
        <v>0</v>
      </c>
      <c r="AA47" s="100">
        <f>SUM(B47:Z47)</f>
        <v>212.54000000000002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44260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2021-03-05T09:21:30Z</dcterms:created>
  <dcterms:modified xsi:type="dcterms:W3CDTF">2021-03-05T09:21:31Z</dcterms:modified>
</cp:coreProperties>
</file>