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[1]SPOT_Orders_OverView_01!$A$24:$A$38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<sst xmlns="http://schemas.openxmlformats.org/spreadsheetml/2006/main" count="110" uniqueCount="50">
  <si>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04/03/2021 11:22:30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</si>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</sst>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6">
                  <c:v>0.06</c:v>
                </c:pt>
                <c:pt idx="18">
                  <c:v>1.18</c:v>
                </c:pt>
                <c:pt idx="19">
                  <c:v>7.89</c:v>
                </c:pt>
                <c:pt idx="20">
                  <c:v>2.3839999999999999</c:v>
                </c:pt>
                <c:pt idx="21">
                  <c:v>2.621</c:v>
                </c:pt>
                <c:pt idx="22">
                  <c:v>3.0730000000000004</c:v>
                </c:pt>
                <c:pt idx="23">
                  <c:v>1.4350000000000001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03151568"/>
        <c:axId val="30315196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32.415999999999997</c:v>
                </c:pt>
                <c:pt idx="13">
                  <c:v>22.012000000000004</c:v>
                </c:pt>
                <c:pt idx="14">
                  <c:v>20.302</c:v>
                </c:pt>
                <c:pt idx="15">
                  <c:v>36.983000000000004</c:v>
                </c:pt>
                <c:pt idx="16">
                  <c:v>33.755000000000003</c:v>
                </c:pt>
                <c:pt idx="17">
                  <c:v>21.428000000000001</c:v>
                </c:pt>
                <c:pt idx="18">
                  <c:v>32.493000000000002</c:v>
                </c:pt>
                <c:pt idx="19">
                  <c:v>45.474000000000004</c:v>
                </c:pt>
                <c:pt idx="20">
                  <c:v>34.438000000000002</c:v>
                </c:pt>
                <c:pt idx="21">
                  <c:v>25.111000000000001</c:v>
                </c:pt>
                <c:pt idx="22">
                  <c:v>23.597000000000001</c:v>
                </c:pt>
                <c:pt idx="23">
                  <c:v>27.637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3151568"/>
        <c:axId val="30315196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20.13</c:v>
                </c:pt>
                <c:pt idx="13">
                  <c:v>39.369999999999997</c:v>
                </c:pt>
                <c:pt idx="14">
                  <c:v>24.96</c:v>
                </c:pt>
                <c:pt idx="15">
                  <c:v>15.1</c:v>
                </c:pt>
                <c:pt idx="16">
                  <c:v>15.1</c:v>
                </c:pt>
                <c:pt idx="17">
                  <c:v>20.99</c:v>
                </c:pt>
                <c:pt idx="18">
                  <c:v>33.9</c:v>
                </c:pt>
                <c:pt idx="19">
                  <c:v>83.74</c:v>
                </c:pt>
                <c:pt idx="20">
                  <c:v>75</c:v>
                </c:pt>
                <c:pt idx="21">
                  <c:v>57.18</c:v>
                </c:pt>
                <c:pt idx="22">
                  <c:v>58.49</c:v>
                </c:pt>
                <c:pt idx="23">
                  <c:v>51.1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3152744"/>
        <c:axId val="303152352"/>
      </c:lineChart>
      <c:catAx>
        <c:axId val="3031515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3151960"/>
        <c:crosses val="autoZero"/>
        <c:auto val="1"/>
        <c:lblAlgn val="ctr"/>
        <c:lblOffset val="100"/>
        <c:noMultiLvlLbl val="0"/>
      </c:catAx>
      <c:valAx>
        <c:axId val="303151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3151568"/>
        <c:crosses val="autoZero"/>
        <c:crossBetween val="between"/>
      </c:valAx>
      <c:valAx>
        <c:axId val="3031523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3152744"/>
        <c:crosses val="max"/>
        <c:crossBetween val="between"/>
      </c:valAx>
      <c:catAx>
        <c:axId val="3031527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31523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44260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44259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18.642999999999997</v>
          </cell>
        </row>
        <row r="31">
          <cell r="C31">
            <v>244.84000000000003</v>
          </cell>
        </row>
        <row r="32">
          <cell r="C32">
            <v>35.849000000000004</v>
          </cell>
        </row>
        <row r="33">
          <cell r="C33">
            <v>56.313999999999993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187.011</v>
          </cell>
        </row>
        <row r="40">
          <cell r="C40">
            <v>24.241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39.239999999999995</v>
          </cell>
        </row>
        <row r="46">
          <cell r="C46">
            <v>0</v>
          </cell>
        </row>
        <row r="47">
          <cell r="C47">
            <v>105.154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20.13</v>
          </cell>
          <cell r="O7">
            <v>39.369999999999997</v>
          </cell>
          <cell r="P7">
            <v>24.96</v>
          </cell>
          <cell r="Q7">
            <v>15.1</v>
          </cell>
          <cell r="R7">
            <v>15.1</v>
          </cell>
          <cell r="S7">
            <v>20.99</v>
          </cell>
          <cell r="T7">
            <v>33.9</v>
          </cell>
          <cell r="U7">
            <v>83.74</v>
          </cell>
          <cell r="V7">
            <v>75</v>
          </cell>
          <cell r="W7">
            <v>57.18</v>
          </cell>
          <cell r="X7">
            <v>58.49</v>
          </cell>
          <cell r="Y7">
            <v>51.1</v>
          </cell>
        </row>
        <row r="59">
          <cell r="R59">
            <v>0.06</v>
          </cell>
          <cell r="T59">
            <v>1.18</v>
          </cell>
          <cell r="U59">
            <v>7.89</v>
          </cell>
          <cell r="V59">
            <v>2.3839999999999999</v>
          </cell>
          <cell r="W59">
            <v>2.621</v>
          </cell>
          <cell r="X59">
            <v>3.0730000000000004</v>
          </cell>
          <cell r="Y59">
            <v>1.4350000000000001</v>
          </cell>
        </row>
        <row r="64">
          <cell r="N64">
            <v>17.45</v>
          </cell>
          <cell r="O64">
            <v>11.49</v>
          </cell>
          <cell r="P64">
            <v>5.9160000000000004</v>
          </cell>
          <cell r="Q64">
            <v>28.24</v>
          </cell>
          <cell r="R64">
            <v>27.96</v>
          </cell>
          <cell r="S64">
            <v>17.224</v>
          </cell>
          <cell r="T64">
            <v>25.95</v>
          </cell>
          <cell r="U64">
            <v>26.42</v>
          </cell>
          <cell r="V64">
            <v>26.42</v>
          </cell>
          <cell r="W64">
            <v>17.8</v>
          </cell>
          <cell r="X64">
            <v>17.8</v>
          </cell>
          <cell r="Y64">
            <v>22.17</v>
          </cell>
        </row>
        <row r="65">
          <cell r="N65">
            <v>7.86</v>
          </cell>
          <cell r="O65">
            <v>6.7219999999999995</v>
          </cell>
          <cell r="P65">
            <v>2.262</v>
          </cell>
          <cell r="Q65">
            <v>2.1110000000000002</v>
          </cell>
          <cell r="R65">
            <v>2.1269999999999998</v>
          </cell>
          <cell r="S65">
            <v>2.0840000000000001</v>
          </cell>
          <cell r="T65">
            <v>2.181</v>
          </cell>
          <cell r="U65">
            <v>2.2469999999999999</v>
          </cell>
          <cell r="V65">
            <v>2.1850000000000001</v>
          </cell>
          <cell r="W65">
            <v>2.1459999999999999</v>
          </cell>
          <cell r="X65">
            <v>2.0249999999999999</v>
          </cell>
          <cell r="Y65">
            <v>1.899</v>
          </cell>
        </row>
        <row r="66">
          <cell r="N66">
            <v>7.1059999999999999</v>
          </cell>
          <cell r="O66">
            <v>3.8000000000000003</v>
          </cell>
          <cell r="P66">
            <v>12.123999999999999</v>
          </cell>
          <cell r="Q66">
            <v>6.6319999999999997</v>
          </cell>
          <cell r="R66">
            <v>3.6080000000000001</v>
          </cell>
          <cell r="S66">
            <v>2.12</v>
          </cell>
          <cell r="T66">
            <v>3.1820000000000004</v>
          </cell>
          <cell r="U66">
            <v>8.9169999999999998</v>
          </cell>
          <cell r="V66">
            <v>3.4489999999999998</v>
          </cell>
          <cell r="W66">
            <v>2.544</v>
          </cell>
          <cell r="X66">
            <v>0.69899999999999995</v>
          </cell>
          <cell r="Y66">
            <v>2.133</v>
          </cell>
        </row>
      </sheetData>
      <sheetData sheetId="17">
        <row r="37">
          <cell r="N37">
            <v>4.5679999999999996</v>
          </cell>
          <cell r="Q37">
            <v>18.442</v>
          </cell>
          <cell r="R37">
            <v>16.23</v>
          </cell>
        </row>
        <row r="59">
          <cell r="N59">
            <v>4.2290000000000001</v>
          </cell>
          <cell r="O59">
            <v>1.7330000000000001</v>
          </cell>
          <cell r="P59">
            <v>2.4409999999999998</v>
          </cell>
          <cell r="Q59">
            <v>2.0260000000000002</v>
          </cell>
          <cell r="R59">
            <v>1.2</v>
          </cell>
          <cell r="S59">
            <v>5.6450000000000005</v>
          </cell>
          <cell r="T59">
            <v>17.77</v>
          </cell>
          <cell r="U59">
            <v>25.245000000000001</v>
          </cell>
          <cell r="V59">
            <v>17.134</v>
          </cell>
          <cell r="W59">
            <v>10.258000000000001</v>
          </cell>
          <cell r="X59">
            <v>3.64</v>
          </cell>
          <cell r="Y59">
            <v>13.833000000000002</v>
          </cell>
        </row>
        <row r="65">
          <cell r="N65">
            <v>19.556999999999999</v>
          </cell>
          <cell r="O65">
            <v>18.856000000000002</v>
          </cell>
          <cell r="P65">
            <v>17.861000000000001</v>
          </cell>
          <cell r="Q65">
            <v>16.515000000000001</v>
          </cell>
          <cell r="R65">
            <v>15.637</v>
          </cell>
          <cell r="S65">
            <v>15.115</v>
          </cell>
          <cell r="T65">
            <v>14.723000000000001</v>
          </cell>
          <cell r="U65">
            <v>18.629000000000001</v>
          </cell>
          <cell r="V65">
            <v>15.704000000000001</v>
          </cell>
          <cell r="W65">
            <v>12.04</v>
          </cell>
          <cell r="X65">
            <v>11.417</v>
          </cell>
          <cell r="Y65">
            <v>10.957000000000001</v>
          </cell>
        </row>
        <row r="66">
          <cell r="N66">
            <v>4.0619999999999994</v>
          </cell>
          <cell r="O66">
            <v>1.423</v>
          </cell>
          <cell r="R66">
            <v>0.68799999999999994</v>
          </cell>
          <cell r="S66">
            <v>0.66800000000000004</v>
          </cell>
          <cell r="U66">
            <v>1.6</v>
          </cell>
          <cell r="V66">
            <v>1.6</v>
          </cell>
          <cell r="W66">
            <v>2.8129999999999997</v>
          </cell>
          <cell r="X66">
            <v>8.5399999999999991</v>
          </cell>
          <cell r="Y66">
            <v>2.847</v>
          </cell>
        </row>
      </sheetData>
      <sheetData sheetId="18">
        <row r="7">
          <cell r="N7">
            <v>20.13</v>
          </cell>
          <cell r="O7">
            <v>39.369999999999997</v>
          </cell>
          <cell r="P7">
            <v>24.96</v>
          </cell>
          <cell r="Q7">
            <v>15.1</v>
          </cell>
          <cell r="R7">
            <v>15.1</v>
          </cell>
          <cell r="S7">
            <v>20.99</v>
          </cell>
          <cell r="T7">
            <v>33.9</v>
          </cell>
          <cell r="U7">
            <v>83.74</v>
          </cell>
          <cell r="V7">
            <v>75</v>
          </cell>
          <cell r="W7">
            <v>57.18</v>
          </cell>
          <cell r="X7">
            <v>58.49</v>
          </cell>
          <cell r="Y7">
            <v>51.1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PETROGAZ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ELPEDISON</v>
          </cell>
        </row>
        <row r="26">
          <cell r="A26" t="str">
            <v>EPA_THESS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KEN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RENOPTIPOWER</v>
          </cell>
        </row>
        <row r="34">
          <cell r="A34" t="str">
            <v>VOLTERRA</v>
          </cell>
        </row>
        <row r="35">
          <cell r="A35" t="str">
            <v>VOLTON</v>
          </cell>
        </row>
        <row r="36">
          <cell r="A36" t="str">
            <v>WATT_AND_VOLT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44260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44258</v>
          </cell>
        </row>
        <row r="4">
          <cell r="B4">
            <v>44258</v>
          </cell>
        </row>
        <row r="5">
          <cell r="B5">
            <v>44258</v>
          </cell>
        </row>
        <row r="6">
          <cell r="B6">
            <v>44258</v>
          </cell>
        </row>
        <row r="7">
          <cell r="B7">
            <v>44258</v>
          </cell>
        </row>
        <row r="8">
          <cell r="B8">
            <v>44258</v>
          </cell>
        </row>
        <row r="9">
          <cell r="B9">
            <v>44258</v>
          </cell>
        </row>
        <row r="10">
          <cell r="B10">
            <v>44258</v>
          </cell>
        </row>
        <row r="11">
          <cell r="B11">
            <v>44258</v>
          </cell>
        </row>
        <row r="12">
          <cell r="B12">
            <v>44258</v>
          </cell>
        </row>
        <row r="13">
          <cell r="B13">
            <v>44258</v>
          </cell>
        </row>
        <row r="14">
          <cell r="B14">
            <v>44258</v>
          </cell>
        </row>
        <row r="15">
          <cell r="B15">
            <v>44258</v>
          </cell>
        </row>
        <row r="16">
          <cell r="B16">
            <v>44258</v>
          </cell>
        </row>
      </sheetData>
      <sheetData sheetId="41">
        <row r="2">
          <cell r="C2">
            <v>44261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632.50739999999996</v>
          </cell>
          <cell r="J12">
            <v>632.50699999999995</v>
          </cell>
          <cell r="K12">
            <v>632.50699999999995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247.6292</v>
          </cell>
          <cell r="J13">
            <v>247.62899999999999</v>
          </cell>
          <cell r="K13">
            <v>247.62899999999999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9.0952000000000002</v>
          </cell>
          <cell r="J15">
            <v>9.0950000000000006</v>
          </cell>
          <cell r="K15">
            <v>9.0950000000000006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40.322899999999997</v>
          </cell>
          <cell r="J24">
            <v>40.323</v>
          </cell>
          <cell r="K24">
            <v>40.323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185.84639999999999</v>
          </cell>
          <cell r="J26">
            <v>185.846</v>
          </cell>
          <cell r="K26">
            <v>185.846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125.6923</v>
          </cell>
          <cell r="J27">
            <v>125.69199999999999</v>
          </cell>
          <cell r="K27">
            <v>125.69199999999999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40.188200000000002</v>
          </cell>
          <cell r="J31">
            <v>40.188000000000002</v>
          </cell>
          <cell r="K31">
            <v>40.188000000000002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44245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EUNICE_AGG_BZ01_NDR_SA_N</v>
          </cell>
          <cell r="C26" t="str">
            <v>EUNICE_AGG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44259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32.415999999999997</v>
      </c>
      <c r="O4" s="18">
        <v>22.011999999999997</v>
      </c>
      <c r="P4" s="18">
        <v>20.302</v>
      </c>
      <c r="Q4" s="18">
        <v>36.982999999999997</v>
      </c>
      <c r="R4" s="18">
        <v>33.755000000000003</v>
      </c>
      <c r="S4" s="18">
        <v>21.427999999999997</v>
      </c>
      <c r="T4" s="18">
        <v>32.492999999999995</v>
      </c>
      <c r="U4" s="18">
        <v>45.474000000000004</v>
      </c>
      <c r="V4" s="18">
        <v>34.438000000000002</v>
      </c>
      <c r="W4" s="18">
        <v>25.110999999999994</v>
      </c>
      <c r="X4" s="18">
        <v>23.597000000000005</v>
      </c>
      <c r="Y4" s="18">
        <v>27.637000000000004</v>
      </c>
      <c r="Z4" s="19"/>
      <c r="AA4" s="20">
        <f>SUM(B4:Z4)</f>
        <v>355.64599999999996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20.13</v>
      </c>
      <c r="O7" s="28">
        <v>39.369999999999997</v>
      </c>
      <c r="P7" s="28">
        <v>24.96</v>
      </c>
      <c r="Q7" s="28">
        <v>15.1</v>
      </c>
      <c r="R7" s="28">
        <v>15.1</v>
      </c>
      <c r="S7" s="28">
        <v>20.99</v>
      </c>
      <c r="T7" s="28">
        <v>33.9</v>
      </c>
      <c r="U7" s="28">
        <v>83.74</v>
      </c>
      <c r="V7" s="28">
        <v>75</v>
      </c>
      <c r="W7" s="28">
        <v>57.18</v>
      </c>
      <c r="X7" s="28">
        <v>58.49</v>
      </c>
      <c r="Y7" s="28">
        <v>51.1</v>
      </c>
      <c r="Z7" s="29"/>
      <c r="AA7" s="30">
        <f>IF(SUM(GR_MAINLAND_MCP_SUM_SELL)&lt;&gt;0,AVERAGEIF(GR_MAINLAND_MCP_SUM_SELL,"&lt;&gt;"""),"")</f>
        <v>41.255000000000003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0.06</v>
      </c>
      <c r="S13" s="52"/>
      <c r="T13" s="52">
        <v>1.18</v>
      </c>
      <c r="U13" s="52">
        <v>7.89</v>
      </c>
      <c r="V13" s="52">
        <v>2.3839999999999999</v>
      </c>
      <c r="W13" s="52">
        <v>2.621</v>
      </c>
      <c r="X13" s="52">
        <v>3.0730000000000004</v>
      </c>
      <c r="Y13" s="52">
        <v>1.4350000000000001</v>
      </c>
      <c r="Z13" s="53"/>
      <c r="AA13" s="54">
        <f>SUM(B13:Z13)</f>
        <v>18.642999999999997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0.06</v>
      </c>
      <c r="S14" s="57">
        <f t="shared" si="0"/>
        <v>0</v>
      </c>
      <c r="T14" s="57">
        <f t="shared" si="0"/>
        <v>1.18</v>
      </c>
      <c r="U14" s="57">
        <f t="shared" si="0"/>
        <v>7.89</v>
      </c>
      <c r="V14" s="57">
        <f t="shared" si="0"/>
        <v>2.3839999999999999</v>
      </c>
      <c r="W14" s="57">
        <f t="shared" si="0"/>
        <v>2.621</v>
      </c>
      <c r="X14" s="57">
        <f t="shared" si="0"/>
        <v>3.0730000000000004</v>
      </c>
      <c r="Y14" s="57">
        <f t="shared" si="0"/>
        <v>1.4350000000000001</v>
      </c>
      <c r="Z14" s="58" t="str">
        <f t="shared" si="0"/>
        <v/>
      </c>
      <c r="AA14" s="59">
        <f>SUM(AA9:AA13)</f>
        <v>18.642999999999997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17.45</v>
      </c>
      <c r="O17" s="67">
        <v>11.49</v>
      </c>
      <c r="P17" s="67">
        <v>5.9160000000000004</v>
      </c>
      <c r="Q17" s="67">
        <v>28.24</v>
      </c>
      <c r="R17" s="67">
        <v>27.96</v>
      </c>
      <c r="S17" s="67">
        <v>17.224</v>
      </c>
      <c r="T17" s="67">
        <v>25.95</v>
      </c>
      <c r="U17" s="67">
        <v>26.42</v>
      </c>
      <c r="V17" s="67">
        <v>26.42</v>
      </c>
      <c r="W17" s="67">
        <v>17.8</v>
      </c>
      <c r="X17" s="67">
        <v>17.8</v>
      </c>
      <c r="Y17" s="67">
        <v>22.17</v>
      </c>
      <c r="Z17" s="68"/>
      <c r="AA17" s="69">
        <f>SUM(B17:Z17)</f>
        <v>244.84000000000003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7.86</v>
      </c>
      <c r="O18" s="72">
        <v>6.7219999999999995</v>
      </c>
      <c r="P18" s="72">
        <v>2.262</v>
      </c>
      <c r="Q18" s="72">
        <v>2.1110000000000002</v>
      </c>
      <c r="R18" s="72">
        <v>2.1269999999999998</v>
      </c>
      <c r="S18" s="72">
        <v>2.0840000000000001</v>
      </c>
      <c r="T18" s="72">
        <v>2.181</v>
      </c>
      <c r="U18" s="72">
        <v>2.2469999999999999</v>
      </c>
      <c r="V18" s="72">
        <v>2.1850000000000001</v>
      </c>
      <c r="W18" s="72">
        <v>2.1459999999999999</v>
      </c>
      <c r="X18" s="72">
        <v>2.0249999999999999</v>
      </c>
      <c r="Y18" s="72">
        <v>1.899</v>
      </c>
      <c r="Z18" s="73"/>
      <c r="AA18" s="74">
        <f>SUM(B18:Z18)</f>
        <v>35.849000000000004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7.1059999999999999</v>
      </c>
      <c r="O19" s="76">
        <v>3.8000000000000003</v>
      </c>
      <c r="P19" s="76">
        <v>12.123999999999999</v>
      </c>
      <c r="Q19" s="76">
        <v>6.6319999999999997</v>
      </c>
      <c r="R19" s="76">
        <v>3.6080000000000001</v>
      </c>
      <c r="S19" s="76">
        <v>2.12</v>
      </c>
      <c r="T19" s="76">
        <v>3.1820000000000004</v>
      </c>
      <c r="U19" s="76">
        <v>8.9169999999999998</v>
      </c>
      <c r="V19" s="76">
        <v>3.4489999999999998</v>
      </c>
      <c r="W19" s="76">
        <v>2.544</v>
      </c>
      <c r="X19" s="76">
        <v>0.69899999999999995</v>
      </c>
      <c r="Y19" s="76">
        <v>2.133</v>
      </c>
      <c r="Z19" s="73"/>
      <c r="AA19" s="74">
        <f>SUM(B19:Z19)</f>
        <v>56.313999999999993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32.415999999999997</v>
      </c>
      <c r="O22" s="83">
        <f t="shared" si="1"/>
        <v>22.012</v>
      </c>
      <c r="P22" s="83">
        <f t="shared" si="1"/>
        <v>20.302</v>
      </c>
      <c r="Q22" s="83">
        <f t="shared" si="1"/>
        <v>36.982999999999997</v>
      </c>
      <c r="R22" s="83">
        <f t="shared" si="1"/>
        <v>33.695</v>
      </c>
      <c r="S22" s="83">
        <f t="shared" si="1"/>
        <v>21.428000000000001</v>
      </c>
      <c r="T22" s="83">
        <f t="shared" si="1"/>
        <v>31.313000000000002</v>
      </c>
      <c r="U22" s="83">
        <f t="shared" si="1"/>
        <v>37.584000000000003</v>
      </c>
      <c r="V22" s="83">
        <f t="shared" si="1"/>
        <v>32.054000000000002</v>
      </c>
      <c r="W22" s="83">
        <f t="shared" si="1"/>
        <v>22.490000000000002</v>
      </c>
      <c r="X22" s="83">
        <f t="shared" si="1"/>
        <v>20.524000000000001</v>
      </c>
      <c r="Y22" s="83">
        <f t="shared" si="1"/>
        <v>26.202000000000002</v>
      </c>
      <c r="Z22" s="84" t="str">
        <f t="shared" si="1"/>
        <v/>
      </c>
      <c r="AA22" s="85">
        <f>SUM(AA17:AA21)</f>
        <v>337.00300000000004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32.415999999999997</v>
      </c>
      <c r="O26" s="72">
        <v>22.012</v>
      </c>
      <c r="P26" s="72">
        <v>20.302</v>
      </c>
      <c r="Q26" s="72">
        <v>36.982999999999997</v>
      </c>
      <c r="R26" s="72">
        <v>33.755000000000003</v>
      </c>
      <c r="S26" s="72">
        <v>21.428000000000001</v>
      </c>
      <c r="T26" s="72">
        <v>32.493000000000002</v>
      </c>
      <c r="U26" s="72">
        <v>45.473999999999997</v>
      </c>
      <c r="V26" s="72">
        <v>34.438000000000002</v>
      </c>
      <c r="W26" s="72">
        <v>25.111000000000001</v>
      </c>
      <c r="X26" s="72">
        <v>23.597000000000001</v>
      </c>
      <c r="Y26" s="72">
        <v>27.637</v>
      </c>
      <c r="Z26" s="73"/>
      <c r="AA26" s="74">
        <f>SUM(B26:Z26)</f>
        <v>355.64599999999996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32.415999999999997</v>
      </c>
      <c r="O28" s="57">
        <f t="shared" si="2"/>
        <v>22.012</v>
      </c>
      <c r="P28" s="57">
        <f t="shared" si="2"/>
        <v>20.302</v>
      </c>
      <c r="Q28" s="57">
        <f t="shared" si="2"/>
        <v>36.982999999999997</v>
      </c>
      <c r="R28" s="57">
        <f t="shared" si="2"/>
        <v>33.755000000000003</v>
      </c>
      <c r="S28" s="57">
        <f t="shared" si="2"/>
        <v>21.428000000000001</v>
      </c>
      <c r="T28" s="57">
        <f t="shared" si="2"/>
        <v>32.493000000000002</v>
      </c>
      <c r="U28" s="57">
        <f t="shared" si="2"/>
        <v>45.473999999999997</v>
      </c>
      <c r="V28" s="57">
        <f t="shared" si="2"/>
        <v>34.438000000000002</v>
      </c>
      <c r="W28" s="57">
        <f t="shared" si="2"/>
        <v>25.111000000000001</v>
      </c>
      <c r="X28" s="57">
        <f t="shared" si="2"/>
        <v>23.597000000000001</v>
      </c>
      <c r="Y28" s="57">
        <f t="shared" si="2"/>
        <v>27.637</v>
      </c>
      <c r="Z28" s="58" t="str">
        <f t="shared" si="2"/>
        <v/>
      </c>
      <c r="AA28" s="59">
        <f>SUM(AA25:AA27)</f>
        <v>355.64599999999996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32.415999999999997</v>
      </c>
      <c r="O47" s="83">
        <f t="shared" si="8"/>
        <v>22.012</v>
      </c>
      <c r="P47" s="83">
        <f t="shared" si="8"/>
        <v>20.302</v>
      </c>
      <c r="Q47" s="83">
        <f t="shared" si="8"/>
        <v>36.982999999999997</v>
      </c>
      <c r="R47" s="83">
        <f t="shared" si="8"/>
        <v>33.755000000000003</v>
      </c>
      <c r="S47" s="83">
        <f t="shared" si="8"/>
        <v>21.428000000000001</v>
      </c>
      <c r="T47" s="83">
        <f t="shared" si="8"/>
        <v>32.493000000000002</v>
      </c>
      <c r="U47" s="83">
        <f t="shared" si="8"/>
        <v>45.474000000000004</v>
      </c>
      <c r="V47" s="83">
        <f t="shared" si="8"/>
        <v>34.438000000000002</v>
      </c>
      <c r="W47" s="83">
        <f t="shared" si="8"/>
        <v>25.111000000000001</v>
      </c>
      <c r="X47" s="83">
        <f t="shared" si="8"/>
        <v>23.597000000000001</v>
      </c>
      <c r="Y47" s="83">
        <f t="shared" si="8"/>
        <v>27.637</v>
      </c>
      <c r="Z47" s="84" t="str">
        <f t="shared" si="8"/>
        <v/>
      </c>
      <c r="AA47" s="100">
        <f>SUM(B47:Z47)</f>
        <v>355.64599999999996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44259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32.415999999999997</v>
      </c>
      <c r="O4" s="18">
        <v>22.012000000000004</v>
      </c>
      <c r="P4" s="18">
        <v>20.302</v>
      </c>
      <c r="Q4" s="18">
        <v>36.983000000000004</v>
      </c>
      <c r="R4" s="18">
        <v>33.755000000000003</v>
      </c>
      <c r="S4" s="18">
        <v>21.428000000000001</v>
      </c>
      <c r="T4" s="18">
        <v>32.493000000000002</v>
      </c>
      <c r="U4" s="18">
        <v>45.474000000000004</v>
      </c>
      <c r="V4" s="18">
        <v>34.438000000000002</v>
      </c>
      <c r="W4" s="18">
        <v>25.111000000000001</v>
      </c>
      <c r="X4" s="18">
        <v>23.597000000000001</v>
      </c>
      <c r="Y4" s="18">
        <v>27.637</v>
      </c>
      <c r="Z4" s="19"/>
      <c r="AA4" s="20">
        <f>SUM(B4:Z4)</f>
        <v>355.64599999999996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20.13</v>
      </c>
      <c r="O7" s="28">
        <v>39.369999999999997</v>
      </c>
      <c r="P7" s="28">
        <v>24.96</v>
      </c>
      <c r="Q7" s="28">
        <v>15.1</v>
      </c>
      <c r="R7" s="28">
        <v>15.1</v>
      </c>
      <c r="S7" s="28">
        <v>20.99</v>
      </c>
      <c r="T7" s="28">
        <v>33.9</v>
      </c>
      <c r="U7" s="28">
        <v>83.74</v>
      </c>
      <c r="V7" s="28">
        <v>75</v>
      </c>
      <c r="W7" s="28">
        <v>57.18</v>
      </c>
      <c r="X7" s="28">
        <v>58.49</v>
      </c>
      <c r="Y7" s="28">
        <v>51.1</v>
      </c>
      <c r="Z7" s="29"/>
      <c r="AA7" s="30">
        <v>41.255000000000003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4.5679999999999996</v>
      </c>
      <c r="O11" s="47"/>
      <c r="P11" s="47"/>
      <c r="Q11" s="47">
        <v>18.442</v>
      </c>
      <c r="R11" s="47">
        <v>16.23</v>
      </c>
      <c r="S11" s="47"/>
      <c r="T11" s="47"/>
      <c r="U11" s="47"/>
      <c r="V11" s="47"/>
      <c r="W11" s="47"/>
      <c r="X11" s="47"/>
      <c r="Y11" s="47"/>
      <c r="Z11" s="48"/>
      <c r="AA11" s="49">
        <f>SUM(B11:Z11)</f>
        <v>39.239999999999995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4.2290000000000001</v>
      </c>
      <c r="O13" s="52">
        <v>1.7330000000000001</v>
      </c>
      <c r="P13" s="52">
        <v>2.4409999999999998</v>
      </c>
      <c r="Q13" s="52">
        <v>2.0260000000000002</v>
      </c>
      <c r="R13" s="52">
        <v>1.2</v>
      </c>
      <c r="S13" s="52">
        <v>5.6450000000000005</v>
      </c>
      <c r="T13" s="52">
        <v>17.77</v>
      </c>
      <c r="U13" s="52">
        <v>25.245000000000001</v>
      </c>
      <c r="V13" s="52">
        <v>17.134</v>
      </c>
      <c r="W13" s="52">
        <v>10.258000000000001</v>
      </c>
      <c r="X13" s="52">
        <v>3.64</v>
      </c>
      <c r="Y13" s="52">
        <v>13.833000000000002</v>
      </c>
      <c r="Z13" s="53"/>
      <c r="AA13" s="54">
        <f>SUM(B13:Z13)</f>
        <v>105.154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8.7970000000000006</v>
      </c>
      <c r="O14" s="57">
        <f t="shared" si="0"/>
        <v>1.7330000000000001</v>
      </c>
      <c r="P14" s="57">
        <f t="shared" si="0"/>
        <v>2.4409999999999998</v>
      </c>
      <c r="Q14" s="57">
        <f t="shared" si="0"/>
        <v>20.468</v>
      </c>
      <c r="R14" s="57">
        <f t="shared" si="0"/>
        <v>17.43</v>
      </c>
      <c r="S14" s="57">
        <f t="shared" si="0"/>
        <v>5.6450000000000005</v>
      </c>
      <c r="T14" s="57">
        <f t="shared" si="0"/>
        <v>17.77</v>
      </c>
      <c r="U14" s="57">
        <f t="shared" si="0"/>
        <v>25.245000000000001</v>
      </c>
      <c r="V14" s="57">
        <f t="shared" si="0"/>
        <v>17.134</v>
      </c>
      <c r="W14" s="57">
        <f t="shared" si="0"/>
        <v>10.258000000000001</v>
      </c>
      <c r="X14" s="57">
        <f t="shared" si="0"/>
        <v>3.64</v>
      </c>
      <c r="Y14" s="57">
        <f t="shared" si="0"/>
        <v>13.833000000000002</v>
      </c>
      <c r="Z14" s="58" t="str">
        <f t="shared" si="0"/>
        <v/>
      </c>
      <c r="AA14" s="59">
        <f>SUM(AA9:AA13)</f>
        <v>144.39400000000001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19.556999999999999</v>
      </c>
      <c r="O18" s="72">
        <v>18.856000000000002</v>
      </c>
      <c r="P18" s="72">
        <v>17.861000000000001</v>
      </c>
      <c r="Q18" s="72">
        <v>16.515000000000001</v>
      </c>
      <c r="R18" s="72">
        <v>15.637</v>
      </c>
      <c r="S18" s="72">
        <v>15.115</v>
      </c>
      <c r="T18" s="72">
        <v>14.723000000000001</v>
      </c>
      <c r="U18" s="72">
        <v>18.629000000000001</v>
      </c>
      <c r="V18" s="72">
        <v>15.704000000000001</v>
      </c>
      <c r="W18" s="72">
        <v>12.04</v>
      </c>
      <c r="X18" s="72">
        <v>11.417</v>
      </c>
      <c r="Y18" s="72">
        <v>10.957000000000001</v>
      </c>
      <c r="Z18" s="73"/>
      <c r="AA18" s="74">
        <f>SUM(B18:Z18)</f>
        <v>187.011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4.0619999999999994</v>
      </c>
      <c r="O19" s="76">
        <v>1.423</v>
      </c>
      <c r="P19" s="76"/>
      <c r="Q19" s="76"/>
      <c r="R19" s="76">
        <v>0.68799999999999994</v>
      </c>
      <c r="S19" s="76">
        <v>0.66800000000000004</v>
      </c>
      <c r="T19" s="76"/>
      <c r="U19" s="76">
        <v>1.6</v>
      </c>
      <c r="V19" s="76">
        <v>1.6</v>
      </c>
      <c r="W19" s="76">
        <v>2.8129999999999997</v>
      </c>
      <c r="X19" s="76">
        <v>8.5399999999999991</v>
      </c>
      <c r="Y19" s="76">
        <v>2.847</v>
      </c>
      <c r="Z19" s="73"/>
      <c r="AA19" s="74">
        <f>SUM(B19:Z19)</f>
        <v>24.241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23.619</v>
      </c>
      <c r="O22" s="83">
        <f t="shared" si="1"/>
        <v>20.279000000000003</v>
      </c>
      <c r="P22" s="83">
        <f t="shared" si="1"/>
        <v>17.861000000000001</v>
      </c>
      <c r="Q22" s="83">
        <f t="shared" si="1"/>
        <v>16.515000000000001</v>
      </c>
      <c r="R22" s="83">
        <f t="shared" si="1"/>
        <v>16.324999999999999</v>
      </c>
      <c r="S22" s="83">
        <f t="shared" si="1"/>
        <v>15.782999999999999</v>
      </c>
      <c r="T22" s="83">
        <f t="shared" si="1"/>
        <v>14.723000000000001</v>
      </c>
      <c r="U22" s="83">
        <f t="shared" si="1"/>
        <v>20.229000000000003</v>
      </c>
      <c r="V22" s="83">
        <f t="shared" si="1"/>
        <v>17.304000000000002</v>
      </c>
      <c r="W22" s="83">
        <f t="shared" si="1"/>
        <v>14.852999999999998</v>
      </c>
      <c r="X22" s="83">
        <f t="shared" si="1"/>
        <v>19.957000000000001</v>
      </c>
      <c r="Y22" s="83">
        <f t="shared" si="1"/>
        <v>13.804</v>
      </c>
      <c r="Z22" s="84">
        <f t="shared" si="1"/>
        <v>0</v>
      </c>
      <c r="AA22" s="85">
        <f t="shared" si="1"/>
        <v>211.25200000000001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32.415999999999997</v>
      </c>
      <c r="O26" s="72">
        <v>22.012</v>
      </c>
      <c r="P26" s="72">
        <v>20.302</v>
      </c>
      <c r="Q26" s="72">
        <v>36.982999999999997</v>
      </c>
      <c r="R26" s="72">
        <v>33.755000000000003</v>
      </c>
      <c r="S26" s="72">
        <v>21.428000000000001</v>
      </c>
      <c r="T26" s="72">
        <v>32.493000000000002</v>
      </c>
      <c r="U26" s="72">
        <v>45.473999999999997</v>
      </c>
      <c r="V26" s="72">
        <v>34.438000000000002</v>
      </c>
      <c r="W26" s="72">
        <v>25.111000000000001</v>
      </c>
      <c r="X26" s="72">
        <v>23.597000000000001</v>
      </c>
      <c r="Y26" s="72">
        <v>27.637</v>
      </c>
      <c r="Z26" s="73"/>
      <c r="AA26" s="74">
        <f>SUM(B26:Z26)</f>
        <v>355.64599999999996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32.415999999999997</v>
      </c>
      <c r="O28" s="57">
        <f t="shared" si="2"/>
        <v>22.012</v>
      </c>
      <c r="P28" s="57">
        <f t="shared" si="2"/>
        <v>20.302</v>
      </c>
      <c r="Q28" s="57">
        <f t="shared" si="2"/>
        <v>36.982999999999997</v>
      </c>
      <c r="R28" s="57">
        <f t="shared" si="2"/>
        <v>33.755000000000003</v>
      </c>
      <c r="S28" s="57">
        <f t="shared" si="2"/>
        <v>21.428000000000001</v>
      </c>
      <c r="T28" s="57">
        <f t="shared" si="2"/>
        <v>32.493000000000002</v>
      </c>
      <c r="U28" s="57">
        <f t="shared" si="2"/>
        <v>45.473999999999997</v>
      </c>
      <c r="V28" s="57">
        <f t="shared" si="2"/>
        <v>34.438000000000002</v>
      </c>
      <c r="W28" s="57">
        <f t="shared" si="2"/>
        <v>25.111000000000001</v>
      </c>
      <c r="X28" s="57">
        <f t="shared" si="2"/>
        <v>23.597000000000001</v>
      </c>
      <c r="Y28" s="57">
        <f t="shared" si="2"/>
        <v>27.637</v>
      </c>
      <c r="Z28" s="58">
        <f t="shared" si="2"/>
        <v>0</v>
      </c>
      <c r="AA28" s="59">
        <f t="shared" si="2"/>
        <v>355.64599999999996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32.415999999999997</v>
      </c>
      <c r="O47" s="83">
        <f t="shared" si="8"/>
        <v>22.012000000000004</v>
      </c>
      <c r="P47" s="83">
        <f t="shared" si="8"/>
        <v>20.302</v>
      </c>
      <c r="Q47" s="83">
        <f t="shared" si="8"/>
        <v>36.983000000000004</v>
      </c>
      <c r="R47" s="83">
        <f t="shared" si="8"/>
        <v>33.754999999999995</v>
      </c>
      <c r="S47" s="83">
        <f t="shared" si="8"/>
        <v>21.428000000000001</v>
      </c>
      <c r="T47" s="83">
        <f t="shared" si="8"/>
        <v>32.493000000000002</v>
      </c>
      <c r="U47" s="83">
        <f t="shared" si="8"/>
        <v>45.474000000000004</v>
      </c>
      <c r="V47" s="83">
        <f t="shared" si="8"/>
        <v>34.438000000000002</v>
      </c>
      <c r="W47" s="83">
        <f t="shared" si="8"/>
        <v>25.110999999999997</v>
      </c>
      <c r="X47" s="83">
        <f t="shared" si="8"/>
        <v>23.597000000000001</v>
      </c>
      <c r="Y47" s="83">
        <f t="shared" si="8"/>
        <v>27.637</v>
      </c>
      <c r="Z47" s="84">
        <f t="shared" si="8"/>
        <v>0</v>
      </c>
      <c r="AA47" s="100">
        <f>SUM(B47:Z47)</f>
        <v>355.64599999999996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44259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2021-03-04T09:22:30Z</dcterms:created>
  <dcterms:modified xsi:type="dcterms:W3CDTF">2021-03-04T09:22:31Z</dcterms:modified>
</cp:coreProperties>
</file>