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[1]SPOT_Orders_OverView_01!$A$20:$A$34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<sst xmlns="http://schemas.openxmlformats.org/spreadsheetml/2006/main" count="110" uniqueCount="50">
  <si>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03/03/2021 11:19:25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</si>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</sst>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9">
                  <c:v>4.0289999999999999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13.925999999999998</c:v>
                </c:pt>
                <c:pt idx="13">
                  <c:v>10.039999999999999</c:v>
                </c:pt>
                <c:pt idx="14">
                  <c:v>10.338000000000001</c:v>
                </c:pt>
                <c:pt idx="15">
                  <c:v>5.9820000000000002</c:v>
                </c:pt>
                <c:pt idx="16">
                  <c:v>1.9239999999999999</c:v>
                </c:pt>
                <c:pt idx="17">
                  <c:v>6.94</c:v>
                </c:pt>
                <c:pt idx="18">
                  <c:v>17.349</c:v>
                </c:pt>
                <c:pt idx="19">
                  <c:v>18.714000000000002</c:v>
                </c:pt>
                <c:pt idx="20">
                  <c:v>30.624000000000002</c:v>
                </c:pt>
                <c:pt idx="21">
                  <c:v>15.634</c:v>
                </c:pt>
                <c:pt idx="22">
                  <c:v>5.1459999999999999</c:v>
                </c:pt>
                <c:pt idx="23">
                  <c:v>2.1259999999999999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8216008"/>
        <c:axId val="4282164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31.805</c:v>
                </c:pt>
                <c:pt idx="13">
                  <c:v>27.195</c:v>
                </c:pt>
                <c:pt idx="14">
                  <c:v>20.61</c:v>
                </c:pt>
                <c:pt idx="15">
                  <c:v>20.768000000000001</c:v>
                </c:pt>
                <c:pt idx="16">
                  <c:v>21.547000000000001</c:v>
                </c:pt>
                <c:pt idx="17">
                  <c:v>30.708999999999996</c:v>
                </c:pt>
                <c:pt idx="18">
                  <c:v>30.265000000000004</c:v>
                </c:pt>
                <c:pt idx="19">
                  <c:v>32.076000000000008</c:v>
                </c:pt>
                <c:pt idx="20">
                  <c:v>38.451000000000001</c:v>
                </c:pt>
                <c:pt idx="21">
                  <c:v>22.324000000000002</c:v>
                </c:pt>
                <c:pt idx="22">
                  <c:v>11.474</c:v>
                </c:pt>
                <c:pt idx="23">
                  <c:v>14.535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216008"/>
        <c:axId val="4282164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32.61</c:v>
                </c:pt>
                <c:pt idx="13">
                  <c:v>46.05</c:v>
                </c:pt>
                <c:pt idx="14">
                  <c:v>50.59</c:v>
                </c:pt>
                <c:pt idx="15">
                  <c:v>50.59</c:v>
                </c:pt>
                <c:pt idx="16">
                  <c:v>51.94</c:v>
                </c:pt>
                <c:pt idx="17">
                  <c:v>58.67</c:v>
                </c:pt>
                <c:pt idx="18">
                  <c:v>61.9</c:v>
                </c:pt>
                <c:pt idx="19">
                  <c:v>82.4</c:v>
                </c:pt>
                <c:pt idx="20">
                  <c:v>61.2</c:v>
                </c:pt>
                <c:pt idx="21">
                  <c:v>61.2</c:v>
                </c:pt>
                <c:pt idx="22">
                  <c:v>56</c:v>
                </c:pt>
                <c:pt idx="23">
                  <c:v>53.54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217184"/>
        <c:axId val="428216792"/>
      </c:lineChart>
      <c:catAx>
        <c:axId val="428216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216400"/>
        <c:crosses val="autoZero"/>
        <c:auto val="1"/>
        <c:lblAlgn val="ctr"/>
        <c:lblOffset val="100"/>
        <c:noMultiLvlLbl val="0"/>
      </c:catAx>
      <c:valAx>
        <c:axId val="428216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216008"/>
        <c:crosses val="autoZero"/>
        <c:crossBetween val="between"/>
      </c:valAx>
      <c:valAx>
        <c:axId val="4282167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217184"/>
        <c:crosses val="max"/>
        <c:crossBetween val="between"/>
      </c:valAx>
      <c:catAx>
        <c:axId val="4282171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8216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44258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4.0289999999999999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138.74299999999999</v>
          </cell>
        </row>
        <row r="31">
          <cell r="C31">
            <v>0</v>
          </cell>
        </row>
        <row r="32">
          <cell r="C32">
            <v>96.429999999999993</v>
          </cell>
        </row>
        <row r="33">
          <cell r="C33">
            <v>62.557000000000002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132.74400000000003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169.01500000000001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32.61</v>
          </cell>
          <cell r="O7">
            <v>46.05</v>
          </cell>
          <cell r="P7">
            <v>50.59</v>
          </cell>
          <cell r="Q7">
            <v>50.59</v>
          </cell>
          <cell r="R7">
            <v>51.94</v>
          </cell>
          <cell r="S7">
            <v>58.67</v>
          </cell>
          <cell r="T7">
            <v>61.9</v>
          </cell>
          <cell r="U7">
            <v>82.4</v>
          </cell>
          <cell r="V7">
            <v>61.2</v>
          </cell>
          <cell r="W7">
            <v>61.2</v>
          </cell>
          <cell r="X7">
            <v>56</v>
          </cell>
          <cell r="Y7">
            <v>53.54</v>
          </cell>
        </row>
        <row r="37">
          <cell r="U37">
            <v>4.0289999999999999</v>
          </cell>
        </row>
        <row r="59">
          <cell r="N59">
            <v>13.925999999999998</v>
          </cell>
          <cell r="O59">
            <v>10.039999999999999</v>
          </cell>
          <cell r="P59">
            <v>10.338000000000001</v>
          </cell>
          <cell r="Q59">
            <v>5.9820000000000002</v>
          </cell>
          <cell r="R59">
            <v>1.9239999999999999</v>
          </cell>
          <cell r="S59">
            <v>6.94</v>
          </cell>
          <cell r="T59">
            <v>17.349</v>
          </cell>
          <cell r="U59">
            <v>18.714000000000002</v>
          </cell>
          <cell r="V59">
            <v>30.624000000000002</v>
          </cell>
          <cell r="W59">
            <v>15.634</v>
          </cell>
          <cell r="X59">
            <v>5.1459999999999999</v>
          </cell>
          <cell r="Y59">
            <v>2.1259999999999999</v>
          </cell>
        </row>
        <row r="65">
          <cell r="N65">
            <v>11.166</v>
          </cell>
          <cell r="O65">
            <v>9.8070000000000004</v>
          </cell>
          <cell r="P65">
            <v>8.1709999999999994</v>
          </cell>
          <cell r="Q65">
            <v>7.5220000000000002</v>
          </cell>
          <cell r="R65">
            <v>8.6929999999999996</v>
          </cell>
          <cell r="S65">
            <v>8.3889999999999993</v>
          </cell>
          <cell r="T65">
            <v>8.1460000000000008</v>
          </cell>
          <cell r="U65">
            <v>7.883</v>
          </cell>
          <cell r="V65">
            <v>7.3869999999999996</v>
          </cell>
          <cell r="W65">
            <v>6.69</v>
          </cell>
          <cell r="X65">
            <v>6.3280000000000003</v>
          </cell>
          <cell r="Y65">
            <v>6.2480000000000002</v>
          </cell>
        </row>
        <row r="66">
          <cell r="N66">
            <v>6.7130000000000001</v>
          </cell>
          <cell r="O66">
            <v>7.3480000000000008</v>
          </cell>
          <cell r="P66">
            <v>2.101</v>
          </cell>
          <cell r="Q66">
            <v>7.2640000000000002</v>
          </cell>
          <cell r="R66">
            <v>10.93</v>
          </cell>
          <cell r="S66">
            <v>15.38</v>
          </cell>
          <cell r="T66">
            <v>4.7699999999999996</v>
          </cell>
          <cell r="U66">
            <v>1.45</v>
          </cell>
          <cell r="V66">
            <v>0.44</v>
          </cell>
          <cell r="Y66">
            <v>6.1609999999999996</v>
          </cell>
        </row>
      </sheetData>
      <sheetData sheetId="17">
        <row r="59">
          <cell r="N59">
            <v>14.048999999999999</v>
          </cell>
          <cell r="O59">
            <v>12.359</v>
          </cell>
          <cell r="P59">
            <v>11.225</v>
          </cell>
          <cell r="Q59">
            <v>13.408000000000001</v>
          </cell>
          <cell r="R59">
            <v>13.393000000000001</v>
          </cell>
          <cell r="S59">
            <v>16.155000000000001</v>
          </cell>
          <cell r="T59">
            <v>14.27</v>
          </cell>
          <cell r="U59">
            <v>19.443000000000001</v>
          </cell>
          <cell r="V59">
            <v>24.506999999999998</v>
          </cell>
          <cell r="W59">
            <v>14.9</v>
          </cell>
          <cell r="X59">
            <v>8.9169999999999998</v>
          </cell>
          <cell r="Y59">
            <v>6.3889999999999993</v>
          </cell>
        </row>
        <row r="66">
          <cell r="N66">
            <v>17.756</v>
          </cell>
          <cell r="O66">
            <v>14.836</v>
          </cell>
          <cell r="P66">
            <v>9.3849999999999998</v>
          </cell>
          <cell r="Q66">
            <v>7.3599999999999994</v>
          </cell>
          <cell r="R66">
            <v>8.1539999999999999</v>
          </cell>
          <cell r="S66">
            <v>14.554000000000002</v>
          </cell>
          <cell r="T66">
            <v>15.995000000000001</v>
          </cell>
          <cell r="U66">
            <v>12.632999999999999</v>
          </cell>
          <cell r="V66">
            <v>13.944000000000001</v>
          </cell>
          <cell r="W66">
            <v>7.4240000000000004</v>
          </cell>
          <cell r="X66">
            <v>2.5569999999999999</v>
          </cell>
          <cell r="Y66">
            <v>8.1460000000000008</v>
          </cell>
        </row>
      </sheetData>
      <sheetData sheetId="18">
        <row r="7">
          <cell r="N7">
            <v>32.61</v>
          </cell>
          <cell r="O7">
            <v>46.05</v>
          </cell>
          <cell r="P7">
            <v>50.59</v>
          </cell>
          <cell r="Q7">
            <v>50.59</v>
          </cell>
          <cell r="R7">
            <v>51.94</v>
          </cell>
          <cell r="S7">
            <v>58.67</v>
          </cell>
          <cell r="T7">
            <v>61.9</v>
          </cell>
          <cell r="U7">
            <v>82.4</v>
          </cell>
          <cell r="V7">
            <v>61.2</v>
          </cell>
          <cell r="W7">
            <v>61.2</v>
          </cell>
          <cell r="X7">
            <v>56</v>
          </cell>
          <cell r="Y7">
            <v>53.54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EPA_THESS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PETROGAZ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44257</v>
          </cell>
        </row>
        <row r="4">
          <cell r="B4">
            <v>44257</v>
          </cell>
        </row>
        <row r="5">
          <cell r="B5">
            <v>44257</v>
          </cell>
        </row>
        <row r="6">
          <cell r="B6">
            <v>44257</v>
          </cell>
        </row>
        <row r="7">
          <cell r="B7">
            <v>44257</v>
          </cell>
        </row>
        <row r="8">
          <cell r="B8">
            <v>44257</v>
          </cell>
        </row>
        <row r="9">
          <cell r="B9">
            <v>44257</v>
          </cell>
        </row>
        <row r="10">
          <cell r="B10">
            <v>44257</v>
          </cell>
        </row>
        <row r="11">
          <cell r="B11">
            <v>44257</v>
          </cell>
        </row>
        <row r="12">
          <cell r="B12">
            <v>44257</v>
          </cell>
        </row>
        <row r="13">
          <cell r="B13">
            <v>44257</v>
          </cell>
        </row>
        <row r="14">
          <cell r="B14">
            <v>44257</v>
          </cell>
        </row>
        <row r="15">
          <cell r="B15">
            <v>44257</v>
          </cell>
        </row>
        <row r="16">
          <cell r="B16">
            <v>44257</v>
          </cell>
        </row>
      </sheetData>
      <sheetData sheetId="41">
        <row r="2">
          <cell r="C2">
            <v>44259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637.47349999999994</v>
          </cell>
          <cell r="J12">
            <v>637.47400000000005</v>
          </cell>
          <cell r="K12">
            <v>637.47400000000005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44259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31.805</v>
      </c>
      <c r="O4" s="18">
        <v>27.195</v>
      </c>
      <c r="P4" s="18">
        <v>20.61</v>
      </c>
      <c r="Q4" s="18">
        <v>20.768000000000001</v>
      </c>
      <c r="R4" s="18">
        <v>21.546999999999997</v>
      </c>
      <c r="S4" s="18">
        <v>30.709000000000003</v>
      </c>
      <c r="T4" s="18">
        <v>30.265000000000001</v>
      </c>
      <c r="U4" s="18">
        <v>32.076000000000001</v>
      </c>
      <c r="V4" s="18">
        <v>38.450999999999993</v>
      </c>
      <c r="W4" s="18">
        <v>22.324000000000002</v>
      </c>
      <c r="X4" s="18">
        <v>11.474</v>
      </c>
      <c r="Y4" s="18">
        <v>14.535000000000002</v>
      </c>
      <c r="Z4" s="19"/>
      <c r="AA4" s="20">
        <f>SUM(B4:Z4)</f>
        <v>301.75900000000001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32.61</v>
      </c>
      <c r="O7" s="28">
        <v>46.05</v>
      </c>
      <c r="P7" s="28">
        <v>50.59</v>
      </c>
      <c r="Q7" s="28">
        <v>50.59</v>
      </c>
      <c r="R7" s="28">
        <v>51.94</v>
      </c>
      <c r="S7" s="28">
        <v>58.67</v>
      </c>
      <c r="T7" s="28">
        <v>61.9</v>
      </c>
      <c r="U7" s="28">
        <v>82.4</v>
      </c>
      <c r="V7" s="28">
        <v>61.2</v>
      </c>
      <c r="W7" s="28">
        <v>61.2</v>
      </c>
      <c r="X7" s="28">
        <v>56</v>
      </c>
      <c r="Y7" s="28">
        <v>53.54</v>
      </c>
      <c r="Z7" s="29"/>
      <c r="AA7" s="30">
        <f>IF(SUM(GR_MAINLAND_MCP_SUM_SELL)&lt;&gt;0,AVERAGEIF(GR_MAINLAND_MCP_SUM_SELL,"&lt;&gt;"""),"")</f>
        <v>55.557499999999997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4.0289999999999999</v>
      </c>
      <c r="V11" s="47"/>
      <c r="W11" s="47"/>
      <c r="X11" s="47"/>
      <c r="Y11" s="47"/>
      <c r="Z11" s="48"/>
      <c r="AA11" s="49">
        <f>SUM(B11:Z11)</f>
        <v>4.0289999999999999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13.925999999999998</v>
      </c>
      <c r="O13" s="52">
        <v>10.039999999999999</v>
      </c>
      <c r="P13" s="52">
        <v>10.338000000000001</v>
      </c>
      <c r="Q13" s="52">
        <v>5.9820000000000002</v>
      </c>
      <c r="R13" s="52">
        <v>1.9239999999999999</v>
      </c>
      <c r="S13" s="52">
        <v>6.94</v>
      </c>
      <c r="T13" s="52">
        <v>17.349</v>
      </c>
      <c r="U13" s="52">
        <v>18.714000000000002</v>
      </c>
      <c r="V13" s="52">
        <v>30.624000000000002</v>
      </c>
      <c r="W13" s="52">
        <v>15.634</v>
      </c>
      <c r="X13" s="52">
        <v>5.1459999999999999</v>
      </c>
      <c r="Y13" s="52">
        <v>2.1259999999999999</v>
      </c>
      <c r="Z13" s="53"/>
      <c r="AA13" s="54">
        <f>SUM(B13:Z13)</f>
        <v>138.74299999999999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13.925999999999998</v>
      </c>
      <c r="O14" s="57">
        <f t="shared" si="0"/>
        <v>10.039999999999999</v>
      </c>
      <c r="P14" s="57">
        <f t="shared" si="0"/>
        <v>10.338000000000001</v>
      </c>
      <c r="Q14" s="57">
        <f t="shared" si="0"/>
        <v>5.9820000000000002</v>
      </c>
      <c r="R14" s="57">
        <f t="shared" si="0"/>
        <v>1.9239999999999999</v>
      </c>
      <c r="S14" s="57">
        <f t="shared" si="0"/>
        <v>6.94</v>
      </c>
      <c r="T14" s="57">
        <f t="shared" si="0"/>
        <v>17.349</v>
      </c>
      <c r="U14" s="57">
        <f t="shared" si="0"/>
        <v>22.743000000000002</v>
      </c>
      <c r="V14" s="57">
        <f t="shared" si="0"/>
        <v>30.624000000000002</v>
      </c>
      <c r="W14" s="57">
        <f t="shared" si="0"/>
        <v>15.634</v>
      </c>
      <c r="X14" s="57">
        <f t="shared" si="0"/>
        <v>5.1459999999999999</v>
      </c>
      <c r="Y14" s="57">
        <f t="shared" si="0"/>
        <v>2.1259999999999999</v>
      </c>
      <c r="Z14" s="58" t="str">
        <f t="shared" si="0"/>
        <v/>
      </c>
      <c r="AA14" s="59">
        <f>SUM(AA9:AA13)</f>
        <v>142.77199999999999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11.166</v>
      </c>
      <c r="O18" s="72">
        <v>9.8070000000000004</v>
      </c>
      <c r="P18" s="72">
        <v>8.1709999999999994</v>
      </c>
      <c r="Q18" s="72">
        <v>7.5220000000000002</v>
      </c>
      <c r="R18" s="72">
        <v>8.6929999999999996</v>
      </c>
      <c r="S18" s="72">
        <v>8.3889999999999993</v>
      </c>
      <c r="T18" s="72">
        <v>8.1460000000000008</v>
      </c>
      <c r="U18" s="72">
        <v>7.883</v>
      </c>
      <c r="V18" s="72">
        <v>7.3869999999999996</v>
      </c>
      <c r="W18" s="72">
        <v>6.69</v>
      </c>
      <c r="X18" s="72">
        <v>6.3280000000000003</v>
      </c>
      <c r="Y18" s="72">
        <v>6.2480000000000002</v>
      </c>
      <c r="Z18" s="73"/>
      <c r="AA18" s="74">
        <f>SUM(B18:Z18)</f>
        <v>96.429999999999993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6.7130000000000001</v>
      </c>
      <c r="O19" s="76">
        <v>7.3480000000000008</v>
      </c>
      <c r="P19" s="76">
        <v>2.101</v>
      </c>
      <c r="Q19" s="76">
        <v>7.2640000000000002</v>
      </c>
      <c r="R19" s="76">
        <v>10.93</v>
      </c>
      <c r="S19" s="76">
        <v>15.38</v>
      </c>
      <c r="T19" s="76">
        <v>4.7699999999999996</v>
      </c>
      <c r="U19" s="76">
        <v>1.45</v>
      </c>
      <c r="V19" s="76">
        <v>0.44</v>
      </c>
      <c r="W19" s="76"/>
      <c r="X19" s="76"/>
      <c r="Y19" s="76">
        <v>6.1609999999999996</v>
      </c>
      <c r="Z19" s="73"/>
      <c r="AA19" s="74">
        <f>SUM(B19:Z19)</f>
        <v>62.557000000000002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17.879000000000001</v>
      </c>
      <c r="O22" s="83">
        <f t="shared" si="1"/>
        <v>17.155000000000001</v>
      </c>
      <c r="P22" s="83">
        <f t="shared" si="1"/>
        <v>10.271999999999998</v>
      </c>
      <c r="Q22" s="83">
        <f t="shared" si="1"/>
        <v>14.786000000000001</v>
      </c>
      <c r="R22" s="83">
        <f t="shared" si="1"/>
        <v>19.622999999999998</v>
      </c>
      <c r="S22" s="83">
        <f t="shared" si="1"/>
        <v>23.768999999999998</v>
      </c>
      <c r="T22" s="83">
        <f t="shared" si="1"/>
        <v>12.916</v>
      </c>
      <c r="U22" s="83">
        <f t="shared" si="1"/>
        <v>9.3330000000000002</v>
      </c>
      <c r="V22" s="83">
        <f t="shared" si="1"/>
        <v>7.827</v>
      </c>
      <c r="W22" s="83">
        <f t="shared" si="1"/>
        <v>6.69</v>
      </c>
      <c r="X22" s="83">
        <f t="shared" si="1"/>
        <v>6.3280000000000003</v>
      </c>
      <c r="Y22" s="83">
        <f t="shared" si="1"/>
        <v>12.408999999999999</v>
      </c>
      <c r="Z22" s="84" t="str">
        <f t="shared" si="1"/>
        <v/>
      </c>
      <c r="AA22" s="85">
        <f>SUM(AA17:AA21)</f>
        <v>158.98699999999999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31.805</v>
      </c>
      <c r="O26" s="72">
        <v>27.195</v>
      </c>
      <c r="P26" s="72">
        <v>20.61</v>
      </c>
      <c r="Q26" s="72">
        <v>20.768000000000001</v>
      </c>
      <c r="R26" s="72">
        <v>21.547000000000001</v>
      </c>
      <c r="S26" s="72">
        <v>30.709</v>
      </c>
      <c r="T26" s="72">
        <v>30.265000000000001</v>
      </c>
      <c r="U26" s="72">
        <v>32.076000000000001</v>
      </c>
      <c r="V26" s="72">
        <v>38.451000000000001</v>
      </c>
      <c r="W26" s="72">
        <v>22.324000000000002</v>
      </c>
      <c r="X26" s="72">
        <v>11.474</v>
      </c>
      <c r="Y26" s="72">
        <v>14.535</v>
      </c>
      <c r="Z26" s="73"/>
      <c r="AA26" s="74">
        <f>SUM(B26:Z26)</f>
        <v>301.75900000000001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31.805</v>
      </c>
      <c r="O28" s="57">
        <f t="shared" si="2"/>
        <v>27.195</v>
      </c>
      <c r="P28" s="57">
        <f t="shared" si="2"/>
        <v>20.61</v>
      </c>
      <c r="Q28" s="57">
        <f t="shared" si="2"/>
        <v>20.768000000000001</v>
      </c>
      <c r="R28" s="57">
        <f t="shared" si="2"/>
        <v>21.547000000000001</v>
      </c>
      <c r="S28" s="57">
        <f t="shared" si="2"/>
        <v>30.709</v>
      </c>
      <c r="T28" s="57">
        <f t="shared" si="2"/>
        <v>30.265000000000001</v>
      </c>
      <c r="U28" s="57">
        <f t="shared" si="2"/>
        <v>32.076000000000001</v>
      </c>
      <c r="V28" s="57">
        <f t="shared" si="2"/>
        <v>38.451000000000001</v>
      </c>
      <c r="W28" s="57">
        <f t="shared" si="2"/>
        <v>22.324000000000002</v>
      </c>
      <c r="X28" s="57">
        <f t="shared" si="2"/>
        <v>11.474</v>
      </c>
      <c r="Y28" s="57">
        <f t="shared" si="2"/>
        <v>14.535</v>
      </c>
      <c r="Z28" s="58" t="str">
        <f t="shared" si="2"/>
        <v/>
      </c>
      <c r="AA28" s="59">
        <f>SUM(AA25:AA27)</f>
        <v>301.75900000000001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31.805</v>
      </c>
      <c r="O47" s="83">
        <f t="shared" si="8"/>
        <v>27.195</v>
      </c>
      <c r="P47" s="83">
        <f t="shared" si="8"/>
        <v>20.61</v>
      </c>
      <c r="Q47" s="83">
        <f t="shared" si="8"/>
        <v>20.768000000000001</v>
      </c>
      <c r="R47" s="83">
        <f t="shared" si="8"/>
        <v>21.546999999999997</v>
      </c>
      <c r="S47" s="83">
        <f t="shared" si="8"/>
        <v>30.709</v>
      </c>
      <c r="T47" s="83">
        <f t="shared" si="8"/>
        <v>30.265000000000001</v>
      </c>
      <c r="U47" s="83">
        <f t="shared" si="8"/>
        <v>32.076000000000001</v>
      </c>
      <c r="V47" s="83">
        <f t="shared" si="8"/>
        <v>38.451000000000001</v>
      </c>
      <c r="W47" s="83">
        <f t="shared" si="8"/>
        <v>22.324000000000002</v>
      </c>
      <c r="X47" s="83">
        <f t="shared" si="8"/>
        <v>11.474</v>
      </c>
      <c r="Y47" s="83">
        <f t="shared" si="8"/>
        <v>14.534999999999998</v>
      </c>
      <c r="Z47" s="84" t="str">
        <f t="shared" si="8"/>
        <v/>
      </c>
      <c r="AA47" s="100">
        <f>SUM(B47:Z47)</f>
        <v>301.75900000000001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31.805</v>
      </c>
      <c r="O4" s="18">
        <v>27.195</v>
      </c>
      <c r="P4" s="18">
        <v>20.61</v>
      </c>
      <c r="Q4" s="18">
        <v>20.768000000000001</v>
      </c>
      <c r="R4" s="18">
        <v>21.547000000000001</v>
      </c>
      <c r="S4" s="18">
        <v>30.708999999999996</v>
      </c>
      <c r="T4" s="18">
        <v>30.265000000000004</v>
      </c>
      <c r="U4" s="18">
        <v>32.076000000000008</v>
      </c>
      <c r="V4" s="18">
        <v>38.451000000000001</v>
      </c>
      <c r="W4" s="18">
        <v>22.324000000000002</v>
      </c>
      <c r="X4" s="18">
        <v>11.474</v>
      </c>
      <c r="Y4" s="18">
        <v>14.535</v>
      </c>
      <c r="Z4" s="19"/>
      <c r="AA4" s="20">
        <f>SUM(B4:Z4)</f>
        <v>301.75900000000001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32.61</v>
      </c>
      <c r="O7" s="28">
        <v>46.05</v>
      </c>
      <c r="P7" s="28">
        <v>50.59</v>
      </c>
      <c r="Q7" s="28">
        <v>50.59</v>
      </c>
      <c r="R7" s="28">
        <v>51.94</v>
      </c>
      <c r="S7" s="28">
        <v>58.67</v>
      </c>
      <c r="T7" s="28">
        <v>61.9</v>
      </c>
      <c r="U7" s="28">
        <v>82.4</v>
      </c>
      <c r="V7" s="28">
        <v>61.2</v>
      </c>
      <c r="W7" s="28">
        <v>61.2</v>
      </c>
      <c r="X7" s="28">
        <v>56</v>
      </c>
      <c r="Y7" s="28">
        <v>53.54</v>
      </c>
      <c r="Z7" s="29"/>
      <c r="AA7" s="30">
        <v>55.557499999999997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14.048999999999999</v>
      </c>
      <c r="O13" s="52">
        <v>12.359</v>
      </c>
      <c r="P13" s="52">
        <v>11.225</v>
      </c>
      <c r="Q13" s="52">
        <v>13.408000000000001</v>
      </c>
      <c r="R13" s="52">
        <v>13.393000000000001</v>
      </c>
      <c r="S13" s="52">
        <v>16.155000000000001</v>
      </c>
      <c r="T13" s="52">
        <v>14.27</v>
      </c>
      <c r="U13" s="52">
        <v>19.443000000000001</v>
      </c>
      <c r="V13" s="52">
        <v>24.506999999999998</v>
      </c>
      <c r="W13" s="52">
        <v>14.9</v>
      </c>
      <c r="X13" s="52">
        <v>8.9169999999999998</v>
      </c>
      <c r="Y13" s="52">
        <v>6.3889999999999993</v>
      </c>
      <c r="Z13" s="53"/>
      <c r="AA13" s="54">
        <f>SUM(B13:Z13)</f>
        <v>169.01500000000001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14.048999999999999</v>
      </c>
      <c r="O14" s="57">
        <f t="shared" si="0"/>
        <v>12.359</v>
      </c>
      <c r="P14" s="57">
        <f t="shared" si="0"/>
        <v>11.225</v>
      </c>
      <c r="Q14" s="57">
        <f t="shared" si="0"/>
        <v>13.408000000000001</v>
      </c>
      <c r="R14" s="57">
        <f t="shared" si="0"/>
        <v>13.393000000000001</v>
      </c>
      <c r="S14" s="57">
        <f t="shared" si="0"/>
        <v>16.155000000000001</v>
      </c>
      <c r="T14" s="57">
        <f t="shared" si="0"/>
        <v>14.27</v>
      </c>
      <c r="U14" s="57">
        <f t="shared" si="0"/>
        <v>19.443000000000001</v>
      </c>
      <c r="V14" s="57">
        <f t="shared" si="0"/>
        <v>24.506999999999998</v>
      </c>
      <c r="W14" s="57">
        <f t="shared" si="0"/>
        <v>14.9</v>
      </c>
      <c r="X14" s="57">
        <f t="shared" si="0"/>
        <v>8.9169999999999998</v>
      </c>
      <c r="Y14" s="57">
        <f t="shared" si="0"/>
        <v>6.3889999999999993</v>
      </c>
      <c r="Z14" s="58" t="str">
        <f t="shared" si="0"/>
        <v/>
      </c>
      <c r="AA14" s="59">
        <f>SUM(AA9:AA13)</f>
        <v>169.01500000000001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17.756</v>
      </c>
      <c r="O19" s="76">
        <v>14.836</v>
      </c>
      <c r="P19" s="76">
        <v>9.3849999999999998</v>
      </c>
      <c r="Q19" s="76">
        <v>7.3599999999999994</v>
      </c>
      <c r="R19" s="76">
        <v>8.1539999999999999</v>
      </c>
      <c r="S19" s="76">
        <v>14.554000000000002</v>
      </c>
      <c r="T19" s="76">
        <v>15.995000000000001</v>
      </c>
      <c r="U19" s="76">
        <v>12.632999999999999</v>
      </c>
      <c r="V19" s="76">
        <v>13.944000000000001</v>
      </c>
      <c r="W19" s="76">
        <v>7.4240000000000004</v>
      </c>
      <c r="X19" s="76">
        <v>2.5569999999999999</v>
      </c>
      <c r="Y19" s="76">
        <v>8.1460000000000008</v>
      </c>
      <c r="Z19" s="73"/>
      <c r="AA19" s="74">
        <f>SUM(B19:Z19)</f>
        <v>132.74400000000003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17.756</v>
      </c>
      <c r="O22" s="83">
        <f t="shared" si="1"/>
        <v>14.836</v>
      </c>
      <c r="P22" s="83">
        <f t="shared" si="1"/>
        <v>9.3849999999999998</v>
      </c>
      <c r="Q22" s="83">
        <f t="shared" si="1"/>
        <v>7.3599999999999994</v>
      </c>
      <c r="R22" s="83">
        <f t="shared" si="1"/>
        <v>8.1539999999999999</v>
      </c>
      <c r="S22" s="83">
        <f t="shared" si="1"/>
        <v>14.554000000000002</v>
      </c>
      <c r="T22" s="83">
        <f t="shared" si="1"/>
        <v>15.995000000000001</v>
      </c>
      <c r="U22" s="83">
        <f t="shared" si="1"/>
        <v>12.632999999999999</v>
      </c>
      <c r="V22" s="83">
        <f t="shared" si="1"/>
        <v>13.944000000000001</v>
      </c>
      <c r="W22" s="83">
        <f t="shared" si="1"/>
        <v>7.4240000000000004</v>
      </c>
      <c r="X22" s="83">
        <f t="shared" si="1"/>
        <v>2.5569999999999999</v>
      </c>
      <c r="Y22" s="83">
        <f t="shared" si="1"/>
        <v>8.1460000000000008</v>
      </c>
      <c r="Z22" s="84">
        <f t="shared" si="1"/>
        <v>0</v>
      </c>
      <c r="AA22" s="85">
        <f t="shared" si="1"/>
        <v>132.74400000000003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31.805</v>
      </c>
      <c r="O26" s="72">
        <v>27.195</v>
      </c>
      <c r="P26" s="72">
        <v>20.61</v>
      </c>
      <c r="Q26" s="72">
        <v>20.768000000000001</v>
      </c>
      <c r="R26" s="72">
        <v>21.547000000000001</v>
      </c>
      <c r="S26" s="72">
        <v>30.709</v>
      </c>
      <c r="T26" s="72">
        <v>30.265000000000001</v>
      </c>
      <c r="U26" s="72">
        <v>32.076000000000001</v>
      </c>
      <c r="V26" s="72">
        <v>38.451000000000001</v>
      </c>
      <c r="W26" s="72">
        <v>22.324000000000002</v>
      </c>
      <c r="X26" s="72">
        <v>11.474</v>
      </c>
      <c r="Y26" s="72">
        <v>14.535</v>
      </c>
      <c r="Z26" s="73"/>
      <c r="AA26" s="74">
        <f>SUM(B26:Z26)</f>
        <v>301.75900000000001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31.805</v>
      </c>
      <c r="O28" s="57">
        <f t="shared" si="2"/>
        <v>27.195</v>
      </c>
      <c r="P28" s="57">
        <f t="shared" si="2"/>
        <v>20.61</v>
      </c>
      <c r="Q28" s="57">
        <f t="shared" si="2"/>
        <v>20.768000000000001</v>
      </c>
      <c r="R28" s="57">
        <f t="shared" si="2"/>
        <v>21.547000000000001</v>
      </c>
      <c r="S28" s="57">
        <f t="shared" si="2"/>
        <v>30.709</v>
      </c>
      <c r="T28" s="57">
        <f t="shared" si="2"/>
        <v>30.265000000000001</v>
      </c>
      <c r="U28" s="57">
        <f t="shared" si="2"/>
        <v>32.076000000000001</v>
      </c>
      <c r="V28" s="57">
        <f t="shared" si="2"/>
        <v>38.451000000000001</v>
      </c>
      <c r="W28" s="57">
        <f t="shared" si="2"/>
        <v>22.324000000000002</v>
      </c>
      <c r="X28" s="57">
        <f t="shared" si="2"/>
        <v>11.474</v>
      </c>
      <c r="Y28" s="57">
        <f t="shared" si="2"/>
        <v>14.535</v>
      </c>
      <c r="Z28" s="58">
        <f t="shared" si="2"/>
        <v>0</v>
      </c>
      <c r="AA28" s="59">
        <f t="shared" si="2"/>
        <v>301.75900000000001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31.805</v>
      </c>
      <c r="O47" s="83">
        <f t="shared" si="8"/>
        <v>27.195</v>
      </c>
      <c r="P47" s="83">
        <f t="shared" si="8"/>
        <v>20.61</v>
      </c>
      <c r="Q47" s="83">
        <f t="shared" si="8"/>
        <v>20.768000000000001</v>
      </c>
      <c r="R47" s="83">
        <f t="shared" si="8"/>
        <v>21.547000000000001</v>
      </c>
      <c r="S47" s="83">
        <f t="shared" si="8"/>
        <v>30.709000000000003</v>
      </c>
      <c r="T47" s="83">
        <f t="shared" si="8"/>
        <v>30.265000000000001</v>
      </c>
      <c r="U47" s="83">
        <f t="shared" si="8"/>
        <v>32.076000000000001</v>
      </c>
      <c r="V47" s="83">
        <f t="shared" si="8"/>
        <v>38.451000000000001</v>
      </c>
      <c r="W47" s="83">
        <f t="shared" si="8"/>
        <v>22.324000000000002</v>
      </c>
      <c r="X47" s="83">
        <f t="shared" si="8"/>
        <v>11.474</v>
      </c>
      <c r="Y47" s="83">
        <f t="shared" si="8"/>
        <v>14.535</v>
      </c>
      <c r="Z47" s="84">
        <f t="shared" si="8"/>
        <v>0</v>
      </c>
      <c r="AA47" s="100">
        <f>SUM(B47:Z47)</f>
        <v>301.75900000000001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2021-03-03T09:19:25Z</dcterms:created>
  <dcterms:modified xsi:type="dcterms:W3CDTF">2021-03-03T09:19:25Z</dcterms:modified>
</cp:coreProperties>
</file>