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<sst xmlns="http://schemas.openxmlformats.org/spreadsheetml/2006/main" count="110" uniqueCount="50">
  <si>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02/03/2021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</si>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</sst>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16.327000000000002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40.698000000000008</c:v>
                </c:pt>
                <c:pt idx="13">
                  <c:v>56.491</c:v>
                </c:pt>
                <c:pt idx="14">
                  <c:v>50.331000000000003</c:v>
                </c:pt>
                <c:pt idx="15">
                  <c:v>50.05</c:v>
                </c:pt>
                <c:pt idx="16">
                  <c:v>24.065999999999999</c:v>
                </c:pt>
                <c:pt idx="17">
                  <c:v>33.573999999999998</c:v>
                </c:pt>
                <c:pt idx="18">
                  <c:v>24.397000000000002</c:v>
                </c:pt>
                <c:pt idx="19">
                  <c:v>7.8369999999999997</c:v>
                </c:pt>
                <c:pt idx="20">
                  <c:v>12.154</c:v>
                </c:pt>
                <c:pt idx="21">
                  <c:v>12.34</c:v>
                </c:pt>
                <c:pt idx="22">
                  <c:v>4.8000000000000001E-2</c:v>
                </c:pt>
                <c:pt idx="23">
                  <c:v>3.0000000000000001E-3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4446296"/>
        <c:axId val="444446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62.477000000000011</c:v>
                </c:pt>
                <c:pt idx="13">
                  <c:v>77.589999999999989</c:v>
                </c:pt>
                <c:pt idx="14">
                  <c:v>70.078000000000003</c:v>
                </c:pt>
                <c:pt idx="15">
                  <c:v>68.217000000000013</c:v>
                </c:pt>
                <c:pt idx="16">
                  <c:v>41.075000000000003</c:v>
                </c:pt>
                <c:pt idx="17">
                  <c:v>49.984999999999992</c:v>
                </c:pt>
                <c:pt idx="18">
                  <c:v>40.459000000000003</c:v>
                </c:pt>
                <c:pt idx="19">
                  <c:v>23.325000000000003</c:v>
                </c:pt>
                <c:pt idx="20">
                  <c:v>26.332999999999998</c:v>
                </c:pt>
                <c:pt idx="21">
                  <c:v>24.425000000000001</c:v>
                </c:pt>
                <c:pt idx="22">
                  <c:v>27.844000000000005</c:v>
                </c:pt>
                <c:pt idx="23">
                  <c:v>28.586000000000002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446296"/>
        <c:axId val="444446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50.7</c:v>
                </c:pt>
                <c:pt idx="13">
                  <c:v>48.48</c:v>
                </c:pt>
                <c:pt idx="14">
                  <c:v>51.45</c:v>
                </c:pt>
                <c:pt idx="15">
                  <c:v>53.34</c:v>
                </c:pt>
                <c:pt idx="16">
                  <c:v>58.99</c:v>
                </c:pt>
                <c:pt idx="17">
                  <c:v>60.95</c:v>
                </c:pt>
                <c:pt idx="18">
                  <c:v>74.44</c:v>
                </c:pt>
                <c:pt idx="19">
                  <c:v>80.69</c:v>
                </c:pt>
                <c:pt idx="20">
                  <c:v>69.599999999999994</c:v>
                </c:pt>
                <c:pt idx="21">
                  <c:v>51.9</c:v>
                </c:pt>
                <c:pt idx="22">
                  <c:v>54.34</c:v>
                </c:pt>
                <c:pt idx="23">
                  <c:v>45.83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447472"/>
        <c:axId val="444447080"/>
      </c:lineChart>
      <c:catAx>
        <c:axId val="444446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446688"/>
        <c:crosses val="autoZero"/>
        <c:auto val="1"/>
        <c:lblAlgn val="ctr"/>
        <c:lblOffset val="100"/>
        <c:noMultiLvlLbl val="0"/>
      </c:catAx>
      <c:valAx>
        <c:axId val="44444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446296"/>
        <c:crosses val="autoZero"/>
        <c:crossBetween val="between"/>
      </c:valAx>
      <c:valAx>
        <c:axId val="444447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447472"/>
        <c:crosses val="max"/>
        <c:crossBetween val="between"/>
      </c:valAx>
      <c:catAx>
        <c:axId val="444447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447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16.327000000000002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311.98899999999992</v>
          </cell>
        </row>
        <row r="31">
          <cell r="C31">
            <v>0</v>
          </cell>
        </row>
        <row r="32">
          <cell r="C32">
            <v>193.35500000000002</v>
          </cell>
        </row>
        <row r="33">
          <cell r="C33">
            <v>18.722999999999999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4.4429999999999996</v>
          </cell>
        </row>
        <row r="40">
          <cell r="C40">
            <v>286.89699999999999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249.05400000000003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50.7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54.34</v>
          </cell>
          <cell r="Y7">
            <v>45.83</v>
          </cell>
        </row>
        <row r="37">
          <cell r="X37">
            <v>16.327000000000002</v>
          </cell>
        </row>
        <row r="59">
          <cell r="N59">
            <v>40.698000000000008</v>
          </cell>
          <cell r="O59">
            <v>56.491</v>
          </cell>
          <cell r="P59">
            <v>50.331000000000003</v>
          </cell>
          <cell r="Q59">
            <v>50.05</v>
          </cell>
          <cell r="R59">
            <v>24.065999999999999</v>
          </cell>
          <cell r="S59">
            <v>33.573999999999998</v>
          </cell>
          <cell r="T59">
            <v>24.397000000000002</v>
          </cell>
          <cell r="U59">
            <v>7.8369999999999997</v>
          </cell>
          <cell r="V59">
            <v>12.154</v>
          </cell>
          <cell r="W59">
            <v>12.34</v>
          </cell>
          <cell r="X59">
            <v>4.8000000000000001E-2</v>
          </cell>
          <cell r="Y59">
            <v>3.0000000000000001E-3</v>
          </cell>
        </row>
        <row r="65">
          <cell r="N65">
            <v>21.779</v>
          </cell>
          <cell r="O65">
            <v>21.099</v>
          </cell>
          <cell r="P65">
            <v>19.747</v>
          </cell>
          <cell r="Q65">
            <v>18.167000000000002</v>
          </cell>
          <cell r="R65">
            <v>17.009</v>
          </cell>
          <cell r="S65">
            <v>16.411000000000001</v>
          </cell>
          <cell r="T65">
            <v>16.062000000000001</v>
          </cell>
          <cell r="U65">
            <v>15.228</v>
          </cell>
          <cell r="V65">
            <v>14.179</v>
          </cell>
          <cell r="W65">
            <v>12.085000000000001</v>
          </cell>
          <cell r="X65">
            <v>10.951000000000001</v>
          </cell>
          <cell r="Y65">
            <v>10.638</v>
          </cell>
        </row>
        <row r="66">
          <cell r="U66">
            <v>0.26</v>
          </cell>
          <cell r="X66">
            <v>0.51800000000000002</v>
          </cell>
          <cell r="Y66">
            <v>17.945</v>
          </cell>
        </row>
      </sheetData>
      <sheetData sheetId="17">
        <row r="59">
          <cell r="N59">
            <v>32.746000000000002</v>
          </cell>
          <cell r="O59">
            <v>28.305</v>
          </cell>
          <cell r="P59">
            <v>22.652999999999999</v>
          </cell>
          <cell r="Q59">
            <v>26.715999999999998</v>
          </cell>
          <cell r="R59">
            <v>21.88</v>
          </cell>
          <cell r="S59">
            <v>19.919</v>
          </cell>
          <cell r="T59">
            <v>17.873000000000001</v>
          </cell>
          <cell r="U59">
            <v>14.466000000000001</v>
          </cell>
          <cell r="V59">
            <v>17.396999999999998</v>
          </cell>
          <cell r="W59">
            <v>19.887</v>
          </cell>
          <cell r="X59">
            <v>9.7160000000000011</v>
          </cell>
          <cell r="Y59">
            <v>17.495999999999999</v>
          </cell>
        </row>
        <row r="65">
          <cell r="N65">
            <v>6.7000000000000004E-2</v>
          </cell>
          <cell r="O65">
            <v>6.5000000000000002E-2</v>
          </cell>
          <cell r="P65">
            <v>0.08</v>
          </cell>
          <cell r="Q65">
            <v>5.3999999999999999E-2</v>
          </cell>
          <cell r="R65">
            <v>8.9999999999999993E-3</v>
          </cell>
          <cell r="S65">
            <v>0.01</v>
          </cell>
          <cell r="T65">
            <v>1.0999999999999999E-2</v>
          </cell>
          <cell r="U65">
            <v>1.2E-2</v>
          </cell>
          <cell r="V65">
            <v>1.2E-2</v>
          </cell>
          <cell r="W65">
            <v>1.4999999999999999E-2</v>
          </cell>
          <cell r="X65">
            <v>4.1079999999999997</v>
          </cell>
        </row>
        <row r="66">
          <cell r="N66">
            <v>29.664000000000001</v>
          </cell>
          <cell r="O66">
            <v>49.22</v>
          </cell>
          <cell r="P66">
            <v>47.344999999999999</v>
          </cell>
          <cell r="Q66">
            <v>41.447000000000003</v>
          </cell>
          <cell r="R66">
            <v>19.186</v>
          </cell>
          <cell r="S66">
            <v>30.056000000000001</v>
          </cell>
          <cell r="T66">
            <v>22.574999999999999</v>
          </cell>
          <cell r="U66">
            <v>8.8470000000000013</v>
          </cell>
          <cell r="V66">
            <v>8.9239999999999995</v>
          </cell>
          <cell r="W66">
            <v>4.5229999999999997</v>
          </cell>
          <cell r="X66">
            <v>14.02</v>
          </cell>
          <cell r="Y66">
            <v>11.09</v>
          </cell>
        </row>
      </sheetData>
      <sheetData sheetId="18">
        <row r="7">
          <cell r="N7">
            <v>50.7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54.34</v>
          </cell>
          <cell r="Y7">
            <v>45.83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PETROGAZ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44256</v>
          </cell>
        </row>
        <row r="4">
          <cell r="B4">
            <v>44256</v>
          </cell>
        </row>
        <row r="5">
          <cell r="B5">
            <v>44256</v>
          </cell>
        </row>
        <row r="6">
          <cell r="B6">
            <v>44256</v>
          </cell>
        </row>
        <row r="7">
          <cell r="B7">
            <v>44256</v>
          </cell>
        </row>
        <row r="8">
          <cell r="B8">
            <v>44256</v>
          </cell>
        </row>
        <row r="9">
          <cell r="B9">
            <v>44256</v>
          </cell>
        </row>
        <row r="10">
          <cell r="B10">
            <v>44256</v>
          </cell>
        </row>
        <row r="11">
          <cell r="B11">
            <v>44256</v>
          </cell>
        </row>
        <row r="12">
          <cell r="B12">
            <v>44256</v>
          </cell>
        </row>
        <row r="13">
          <cell r="B13">
            <v>44256</v>
          </cell>
        </row>
        <row r="14">
          <cell r="B14">
            <v>44256</v>
          </cell>
        </row>
        <row r="15">
          <cell r="B15">
            <v>44256</v>
          </cell>
        </row>
        <row r="16">
          <cell r="B16">
            <v>44256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636.47349999999994</v>
          </cell>
          <cell r="J12">
            <v>636.47400000000005</v>
          </cell>
          <cell r="K12">
            <v>636.47400000000005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62.477000000000011</v>
      </c>
      <c r="O4" s="18">
        <v>77.59</v>
      </c>
      <c r="P4" s="18">
        <v>70.077999999999989</v>
      </c>
      <c r="Q4" s="18">
        <v>68.216999999999999</v>
      </c>
      <c r="R4" s="18">
        <v>41.074999999999996</v>
      </c>
      <c r="S4" s="18">
        <v>49.984999999999999</v>
      </c>
      <c r="T4" s="18">
        <v>40.459000000000003</v>
      </c>
      <c r="U4" s="18">
        <v>23.325000000000003</v>
      </c>
      <c r="V4" s="18">
        <v>26.332999999999998</v>
      </c>
      <c r="W4" s="18">
        <v>24.425000000000001</v>
      </c>
      <c r="X4" s="18">
        <v>27.844000000000001</v>
      </c>
      <c r="Y4" s="18">
        <v>28.585999999999999</v>
      </c>
      <c r="Z4" s="19"/>
      <c r="AA4" s="20">
        <f>SUM(B4:Z4)</f>
        <v>540.39400000000001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50.7</v>
      </c>
      <c r="O7" s="28">
        <v>48.48</v>
      </c>
      <c r="P7" s="28">
        <v>51.45</v>
      </c>
      <c r="Q7" s="28">
        <v>53.34</v>
      </c>
      <c r="R7" s="28">
        <v>58.99</v>
      </c>
      <c r="S7" s="28">
        <v>60.95</v>
      </c>
      <c r="T7" s="28">
        <v>74.44</v>
      </c>
      <c r="U7" s="28">
        <v>80.69</v>
      </c>
      <c r="V7" s="28">
        <v>69.599999999999994</v>
      </c>
      <c r="W7" s="28">
        <v>51.9</v>
      </c>
      <c r="X7" s="28">
        <v>54.34</v>
      </c>
      <c r="Y7" s="28">
        <v>45.83</v>
      </c>
      <c r="Z7" s="29"/>
      <c r="AA7" s="30">
        <f>IF(SUM(GR_MAINLAND_MCP_SUM_SELL)&lt;&gt;0,AVERAGEIF(GR_MAINLAND_MCP_SUM_SELL,"&lt;&gt;"""),"")</f>
        <v>58.392500000000005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16.327000000000002</v>
      </c>
      <c r="Y11" s="47"/>
      <c r="Z11" s="48"/>
      <c r="AA11" s="49">
        <f>SUM(B11:Z11)</f>
        <v>16.327000000000002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40.698000000000008</v>
      </c>
      <c r="O13" s="52">
        <v>56.491</v>
      </c>
      <c r="P13" s="52">
        <v>50.331000000000003</v>
      </c>
      <c r="Q13" s="52">
        <v>50.05</v>
      </c>
      <c r="R13" s="52">
        <v>24.065999999999999</v>
      </c>
      <c r="S13" s="52">
        <v>33.573999999999998</v>
      </c>
      <c r="T13" s="52">
        <v>24.397000000000002</v>
      </c>
      <c r="U13" s="52">
        <v>7.8369999999999997</v>
      </c>
      <c r="V13" s="52">
        <v>12.154</v>
      </c>
      <c r="W13" s="52">
        <v>12.34</v>
      </c>
      <c r="X13" s="52">
        <v>4.8000000000000001E-2</v>
      </c>
      <c r="Y13" s="52">
        <v>3.0000000000000001E-3</v>
      </c>
      <c r="Z13" s="53"/>
      <c r="AA13" s="54">
        <f>SUM(B13:Z13)</f>
        <v>311.98899999999992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40.698000000000008</v>
      </c>
      <c r="O14" s="57">
        <f t="shared" si="0"/>
        <v>56.491</v>
      </c>
      <c r="P14" s="57">
        <f t="shared" si="0"/>
        <v>50.331000000000003</v>
      </c>
      <c r="Q14" s="57">
        <f t="shared" si="0"/>
        <v>50.05</v>
      </c>
      <c r="R14" s="57">
        <f t="shared" si="0"/>
        <v>24.065999999999999</v>
      </c>
      <c r="S14" s="57">
        <f t="shared" si="0"/>
        <v>33.573999999999998</v>
      </c>
      <c r="T14" s="57">
        <f t="shared" si="0"/>
        <v>24.397000000000002</v>
      </c>
      <c r="U14" s="57">
        <f t="shared" si="0"/>
        <v>7.8369999999999997</v>
      </c>
      <c r="V14" s="57">
        <f t="shared" si="0"/>
        <v>12.154</v>
      </c>
      <c r="W14" s="57">
        <f t="shared" si="0"/>
        <v>12.34</v>
      </c>
      <c r="X14" s="57">
        <f t="shared" si="0"/>
        <v>16.375</v>
      </c>
      <c r="Y14" s="57">
        <f t="shared" si="0"/>
        <v>3.0000000000000001E-3</v>
      </c>
      <c r="Z14" s="58" t="str">
        <f t="shared" si="0"/>
        <v/>
      </c>
      <c r="AA14" s="59">
        <f>SUM(AA9:AA13)</f>
        <v>328.31599999999992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21.779</v>
      </c>
      <c r="O18" s="72">
        <v>21.099</v>
      </c>
      <c r="P18" s="72">
        <v>19.747</v>
      </c>
      <c r="Q18" s="72">
        <v>18.167000000000002</v>
      </c>
      <c r="R18" s="72">
        <v>17.009</v>
      </c>
      <c r="S18" s="72">
        <v>16.411000000000001</v>
      </c>
      <c r="T18" s="72">
        <v>16.062000000000001</v>
      </c>
      <c r="U18" s="72">
        <v>15.228</v>
      </c>
      <c r="V18" s="72">
        <v>14.179</v>
      </c>
      <c r="W18" s="72">
        <v>12.085000000000001</v>
      </c>
      <c r="X18" s="72">
        <v>10.951000000000001</v>
      </c>
      <c r="Y18" s="72">
        <v>10.638</v>
      </c>
      <c r="Z18" s="73"/>
      <c r="AA18" s="74">
        <f>SUM(B18:Z18)</f>
        <v>193.35500000000002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0.26</v>
      </c>
      <c r="V19" s="76"/>
      <c r="W19" s="76"/>
      <c r="X19" s="76">
        <v>0.51800000000000002</v>
      </c>
      <c r="Y19" s="76">
        <v>17.945</v>
      </c>
      <c r="Z19" s="73"/>
      <c r="AA19" s="74">
        <f>SUM(B19:Z19)</f>
        <v>18.722999999999999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21.779</v>
      </c>
      <c r="O22" s="83">
        <f t="shared" si="1"/>
        <v>21.099</v>
      </c>
      <c r="P22" s="83">
        <f t="shared" si="1"/>
        <v>19.747</v>
      </c>
      <c r="Q22" s="83">
        <f t="shared" si="1"/>
        <v>18.167000000000002</v>
      </c>
      <c r="R22" s="83">
        <f t="shared" si="1"/>
        <v>17.009</v>
      </c>
      <c r="S22" s="83">
        <f t="shared" si="1"/>
        <v>16.411000000000001</v>
      </c>
      <c r="T22" s="83">
        <f t="shared" si="1"/>
        <v>16.062000000000001</v>
      </c>
      <c r="U22" s="83">
        <f t="shared" si="1"/>
        <v>15.488</v>
      </c>
      <c r="V22" s="83">
        <f t="shared" si="1"/>
        <v>14.179</v>
      </c>
      <c r="W22" s="83">
        <f t="shared" si="1"/>
        <v>12.085000000000001</v>
      </c>
      <c r="X22" s="83">
        <f t="shared" si="1"/>
        <v>11.469000000000001</v>
      </c>
      <c r="Y22" s="83">
        <f t="shared" si="1"/>
        <v>28.582999999999998</v>
      </c>
      <c r="Z22" s="84" t="str">
        <f t="shared" si="1"/>
        <v/>
      </c>
      <c r="AA22" s="85">
        <f>SUM(AA17:AA21)</f>
        <v>212.07800000000003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62.476999999999997</v>
      </c>
      <c r="O26" s="72">
        <v>77.59</v>
      </c>
      <c r="P26" s="72">
        <v>70.078000000000003</v>
      </c>
      <c r="Q26" s="72">
        <v>68.216999999999999</v>
      </c>
      <c r="R26" s="72">
        <v>41.075000000000003</v>
      </c>
      <c r="S26" s="72">
        <v>49.984999999999999</v>
      </c>
      <c r="T26" s="72">
        <v>40.459000000000003</v>
      </c>
      <c r="U26" s="72">
        <v>23.324999999999999</v>
      </c>
      <c r="V26" s="72">
        <v>26.332999999999998</v>
      </c>
      <c r="W26" s="72">
        <v>24.425000000000001</v>
      </c>
      <c r="X26" s="72">
        <v>27.844000000000001</v>
      </c>
      <c r="Y26" s="72">
        <v>28.585999999999999</v>
      </c>
      <c r="Z26" s="73"/>
      <c r="AA26" s="74">
        <f>SUM(B26:Z26)</f>
        <v>540.39400000000001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62.476999999999997</v>
      </c>
      <c r="O28" s="57">
        <f t="shared" si="2"/>
        <v>77.59</v>
      </c>
      <c r="P28" s="57">
        <f t="shared" si="2"/>
        <v>70.078000000000003</v>
      </c>
      <c r="Q28" s="57">
        <f t="shared" si="2"/>
        <v>68.216999999999999</v>
      </c>
      <c r="R28" s="57">
        <f t="shared" si="2"/>
        <v>41.075000000000003</v>
      </c>
      <c r="S28" s="57">
        <f t="shared" si="2"/>
        <v>49.984999999999999</v>
      </c>
      <c r="T28" s="57">
        <f t="shared" si="2"/>
        <v>40.459000000000003</v>
      </c>
      <c r="U28" s="57">
        <f t="shared" si="2"/>
        <v>23.324999999999999</v>
      </c>
      <c r="V28" s="57">
        <f t="shared" si="2"/>
        <v>26.332999999999998</v>
      </c>
      <c r="W28" s="57">
        <f t="shared" si="2"/>
        <v>24.425000000000001</v>
      </c>
      <c r="X28" s="57">
        <f t="shared" si="2"/>
        <v>27.844000000000001</v>
      </c>
      <c r="Y28" s="57">
        <f t="shared" si="2"/>
        <v>28.585999999999999</v>
      </c>
      <c r="Z28" s="58" t="str">
        <f t="shared" si="2"/>
        <v/>
      </c>
      <c r="AA28" s="59">
        <f>SUM(AA25:AA27)</f>
        <v>540.39400000000001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62.477000000000004</v>
      </c>
      <c r="O47" s="83">
        <f t="shared" si="8"/>
        <v>77.59</v>
      </c>
      <c r="P47" s="83">
        <f t="shared" si="8"/>
        <v>70.078000000000003</v>
      </c>
      <c r="Q47" s="83">
        <f t="shared" si="8"/>
        <v>68.216999999999999</v>
      </c>
      <c r="R47" s="83">
        <f t="shared" si="8"/>
        <v>41.075000000000003</v>
      </c>
      <c r="S47" s="83">
        <f t="shared" si="8"/>
        <v>49.984999999999999</v>
      </c>
      <c r="T47" s="83">
        <f t="shared" si="8"/>
        <v>40.459000000000003</v>
      </c>
      <c r="U47" s="83">
        <f t="shared" si="8"/>
        <v>23.324999999999999</v>
      </c>
      <c r="V47" s="83">
        <f t="shared" si="8"/>
        <v>26.332999999999998</v>
      </c>
      <c r="W47" s="83">
        <f t="shared" si="8"/>
        <v>24.425000000000001</v>
      </c>
      <c r="X47" s="83">
        <f t="shared" si="8"/>
        <v>27.844000000000001</v>
      </c>
      <c r="Y47" s="83">
        <f t="shared" si="8"/>
        <v>28.585999999999999</v>
      </c>
      <c r="Z47" s="84" t="str">
        <f t="shared" si="8"/>
        <v/>
      </c>
      <c r="AA47" s="100">
        <f>SUM(B47:Z47)</f>
        <v>540.39400000000001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62.477000000000011</v>
      </c>
      <c r="O4" s="18">
        <v>77.589999999999989</v>
      </c>
      <c r="P4" s="18">
        <v>70.078000000000003</v>
      </c>
      <c r="Q4" s="18">
        <v>68.217000000000013</v>
      </c>
      <c r="R4" s="18">
        <v>41.075000000000003</v>
      </c>
      <c r="S4" s="18">
        <v>49.984999999999992</v>
      </c>
      <c r="T4" s="18">
        <v>40.459000000000003</v>
      </c>
      <c r="U4" s="18">
        <v>23.325000000000003</v>
      </c>
      <c r="V4" s="18">
        <v>26.332999999999998</v>
      </c>
      <c r="W4" s="18">
        <v>24.425000000000001</v>
      </c>
      <c r="X4" s="18">
        <v>27.844000000000005</v>
      </c>
      <c r="Y4" s="18">
        <v>28.586000000000002</v>
      </c>
      <c r="Z4" s="19"/>
      <c r="AA4" s="20">
        <f>SUM(B4:Z4)</f>
        <v>540.39400000000001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50.7</v>
      </c>
      <c r="O7" s="28">
        <v>48.48</v>
      </c>
      <c r="P7" s="28">
        <v>51.45</v>
      </c>
      <c r="Q7" s="28">
        <v>53.34</v>
      </c>
      <c r="R7" s="28">
        <v>58.99</v>
      </c>
      <c r="S7" s="28">
        <v>60.95</v>
      </c>
      <c r="T7" s="28">
        <v>74.44</v>
      </c>
      <c r="U7" s="28">
        <v>80.69</v>
      </c>
      <c r="V7" s="28">
        <v>69.599999999999994</v>
      </c>
      <c r="W7" s="28">
        <v>51.9</v>
      </c>
      <c r="X7" s="28">
        <v>54.34</v>
      </c>
      <c r="Y7" s="28">
        <v>45.83</v>
      </c>
      <c r="Z7" s="29"/>
      <c r="AA7" s="30">
        <v>58.392500000000005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32.746000000000002</v>
      </c>
      <c r="O13" s="52">
        <v>28.305</v>
      </c>
      <c r="P13" s="52">
        <v>22.652999999999999</v>
      </c>
      <c r="Q13" s="52">
        <v>26.715999999999998</v>
      </c>
      <c r="R13" s="52">
        <v>21.88</v>
      </c>
      <c r="S13" s="52">
        <v>19.919</v>
      </c>
      <c r="T13" s="52">
        <v>17.873000000000001</v>
      </c>
      <c r="U13" s="52">
        <v>14.466000000000001</v>
      </c>
      <c r="V13" s="52">
        <v>17.396999999999998</v>
      </c>
      <c r="W13" s="52">
        <v>19.887</v>
      </c>
      <c r="X13" s="52">
        <v>9.7160000000000011</v>
      </c>
      <c r="Y13" s="52">
        <v>17.495999999999999</v>
      </c>
      <c r="Z13" s="53"/>
      <c r="AA13" s="54">
        <f>SUM(B13:Z13)</f>
        <v>249.05400000000003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32.746000000000002</v>
      </c>
      <c r="O14" s="57">
        <f t="shared" si="0"/>
        <v>28.305</v>
      </c>
      <c r="P14" s="57">
        <f t="shared" si="0"/>
        <v>22.652999999999999</v>
      </c>
      <c r="Q14" s="57">
        <f t="shared" si="0"/>
        <v>26.715999999999998</v>
      </c>
      <c r="R14" s="57">
        <f t="shared" si="0"/>
        <v>21.88</v>
      </c>
      <c r="S14" s="57">
        <f t="shared" si="0"/>
        <v>19.919</v>
      </c>
      <c r="T14" s="57">
        <f t="shared" si="0"/>
        <v>17.873000000000001</v>
      </c>
      <c r="U14" s="57">
        <f t="shared" si="0"/>
        <v>14.466000000000001</v>
      </c>
      <c r="V14" s="57">
        <f t="shared" si="0"/>
        <v>17.396999999999998</v>
      </c>
      <c r="W14" s="57">
        <f t="shared" si="0"/>
        <v>19.887</v>
      </c>
      <c r="X14" s="57">
        <f t="shared" si="0"/>
        <v>9.7160000000000011</v>
      </c>
      <c r="Y14" s="57">
        <f t="shared" si="0"/>
        <v>17.495999999999999</v>
      </c>
      <c r="Z14" s="58" t="str">
        <f t="shared" si="0"/>
        <v/>
      </c>
      <c r="AA14" s="59">
        <f>SUM(AA9:AA13)</f>
        <v>249.05400000000003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6.7000000000000004E-2</v>
      </c>
      <c r="O18" s="72">
        <v>6.5000000000000002E-2</v>
      </c>
      <c r="P18" s="72">
        <v>0.08</v>
      </c>
      <c r="Q18" s="72">
        <v>5.3999999999999999E-2</v>
      </c>
      <c r="R18" s="72">
        <v>8.9999999999999993E-3</v>
      </c>
      <c r="S18" s="72">
        <v>0.01</v>
      </c>
      <c r="T18" s="72">
        <v>1.0999999999999999E-2</v>
      </c>
      <c r="U18" s="72">
        <v>1.2E-2</v>
      </c>
      <c r="V18" s="72">
        <v>1.2E-2</v>
      </c>
      <c r="W18" s="72">
        <v>1.4999999999999999E-2</v>
      </c>
      <c r="X18" s="72">
        <v>4.1079999999999997</v>
      </c>
      <c r="Y18" s="72"/>
      <c r="Z18" s="73"/>
      <c r="AA18" s="74">
        <f>SUM(B18:Z18)</f>
        <v>4.4429999999999996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29.664000000000001</v>
      </c>
      <c r="O19" s="76">
        <v>49.22</v>
      </c>
      <c r="P19" s="76">
        <v>47.344999999999999</v>
      </c>
      <c r="Q19" s="76">
        <v>41.447000000000003</v>
      </c>
      <c r="R19" s="76">
        <v>19.186</v>
      </c>
      <c r="S19" s="76">
        <v>30.056000000000001</v>
      </c>
      <c r="T19" s="76">
        <v>22.574999999999999</v>
      </c>
      <c r="U19" s="76">
        <v>8.8470000000000013</v>
      </c>
      <c r="V19" s="76">
        <v>8.9239999999999995</v>
      </c>
      <c r="W19" s="76">
        <v>4.5229999999999997</v>
      </c>
      <c r="X19" s="76">
        <v>14.02</v>
      </c>
      <c r="Y19" s="76">
        <v>11.09</v>
      </c>
      <c r="Z19" s="73"/>
      <c r="AA19" s="74">
        <f>SUM(B19:Z19)</f>
        <v>286.89699999999999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29.731000000000002</v>
      </c>
      <c r="O22" s="83">
        <f t="shared" si="1"/>
        <v>49.284999999999997</v>
      </c>
      <c r="P22" s="83">
        <f t="shared" si="1"/>
        <v>47.424999999999997</v>
      </c>
      <c r="Q22" s="83">
        <f t="shared" si="1"/>
        <v>41.501000000000005</v>
      </c>
      <c r="R22" s="83">
        <f t="shared" si="1"/>
        <v>19.195</v>
      </c>
      <c r="S22" s="83">
        <f t="shared" si="1"/>
        <v>30.066000000000003</v>
      </c>
      <c r="T22" s="83">
        <f t="shared" si="1"/>
        <v>22.585999999999999</v>
      </c>
      <c r="U22" s="83">
        <f t="shared" si="1"/>
        <v>8.8590000000000018</v>
      </c>
      <c r="V22" s="83">
        <f t="shared" si="1"/>
        <v>8.9359999999999999</v>
      </c>
      <c r="W22" s="83">
        <f t="shared" si="1"/>
        <v>4.5379999999999994</v>
      </c>
      <c r="X22" s="83">
        <f t="shared" si="1"/>
        <v>18.128</v>
      </c>
      <c r="Y22" s="83">
        <f t="shared" si="1"/>
        <v>11.09</v>
      </c>
      <c r="Z22" s="84">
        <f t="shared" si="1"/>
        <v>0</v>
      </c>
      <c r="AA22" s="85">
        <f t="shared" si="1"/>
        <v>291.33999999999997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62.476999999999997</v>
      </c>
      <c r="O26" s="72">
        <v>77.59</v>
      </c>
      <c r="P26" s="72">
        <v>70.078000000000003</v>
      </c>
      <c r="Q26" s="72">
        <v>68.216999999999999</v>
      </c>
      <c r="R26" s="72">
        <v>41.075000000000003</v>
      </c>
      <c r="S26" s="72">
        <v>49.984999999999999</v>
      </c>
      <c r="T26" s="72">
        <v>40.459000000000003</v>
      </c>
      <c r="U26" s="72">
        <v>23.324999999999999</v>
      </c>
      <c r="V26" s="72">
        <v>26.332999999999998</v>
      </c>
      <c r="W26" s="72">
        <v>24.425000000000001</v>
      </c>
      <c r="X26" s="72">
        <v>27.844000000000001</v>
      </c>
      <c r="Y26" s="72">
        <v>28.585999999999999</v>
      </c>
      <c r="Z26" s="73"/>
      <c r="AA26" s="74">
        <f>SUM(B26:Z26)</f>
        <v>540.39400000000001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62.476999999999997</v>
      </c>
      <c r="O28" s="57">
        <f t="shared" si="2"/>
        <v>77.59</v>
      </c>
      <c r="P28" s="57">
        <f t="shared" si="2"/>
        <v>70.078000000000003</v>
      </c>
      <c r="Q28" s="57">
        <f t="shared" si="2"/>
        <v>68.216999999999999</v>
      </c>
      <c r="R28" s="57">
        <f t="shared" si="2"/>
        <v>41.075000000000003</v>
      </c>
      <c r="S28" s="57">
        <f t="shared" si="2"/>
        <v>49.984999999999999</v>
      </c>
      <c r="T28" s="57">
        <f t="shared" si="2"/>
        <v>40.459000000000003</v>
      </c>
      <c r="U28" s="57">
        <f t="shared" si="2"/>
        <v>23.324999999999999</v>
      </c>
      <c r="V28" s="57">
        <f t="shared" si="2"/>
        <v>26.332999999999998</v>
      </c>
      <c r="W28" s="57">
        <f t="shared" si="2"/>
        <v>24.425000000000001</v>
      </c>
      <c r="X28" s="57">
        <f t="shared" si="2"/>
        <v>27.844000000000001</v>
      </c>
      <c r="Y28" s="57">
        <f t="shared" si="2"/>
        <v>28.585999999999999</v>
      </c>
      <c r="Z28" s="58">
        <f t="shared" si="2"/>
        <v>0</v>
      </c>
      <c r="AA28" s="59">
        <f t="shared" si="2"/>
        <v>540.39400000000001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62.477000000000004</v>
      </c>
      <c r="O47" s="83">
        <f t="shared" si="8"/>
        <v>77.59</v>
      </c>
      <c r="P47" s="83">
        <f t="shared" si="8"/>
        <v>70.078000000000003</v>
      </c>
      <c r="Q47" s="83">
        <f t="shared" si="8"/>
        <v>68.216999999999999</v>
      </c>
      <c r="R47" s="83">
        <f t="shared" si="8"/>
        <v>41.075000000000003</v>
      </c>
      <c r="S47" s="83">
        <f t="shared" si="8"/>
        <v>49.984999999999999</v>
      </c>
      <c r="T47" s="83">
        <f t="shared" si="8"/>
        <v>40.459000000000003</v>
      </c>
      <c r="U47" s="83">
        <f t="shared" si="8"/>
        <v>23.325000000000003</v>
      </c>
      <c r="V47" s="83">
        <f t="shared" si="8"/>
        <v>26.332999999999998</v>
      </c>
      <c r="W47" s="83">
        <f t="shared" si="8"/>
        <v>24.425000000000001</v>
      </c>
      <c r="X47" s="83">
        <f t="shared" si="8"/>
        <v>27.844000000000001</v>
      </c>
      <c r="Y47" s="83">
        <f t="shared" si="8"/>
        <v>28.585999999999999</v>
      </c>
      <c r="Z47" s="84">
        <f t="shared" si="8"/>
        <v>0</v>
      </c>
      <c r="AA47" s="100">
        <f>SUM(B47:Z47)</f>
        <v>540.39400000000001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2021-03-02T09:18:01Z</dcterms:created>
  <dcterms:modified xsi:type="dcterms:W3CDTF">2021-03-02T09:18:01Z</dcterms:modified>
</cp:coreProperties>
</file>