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<sst xmlns="http://schemas.openxmlformats.org/spreadsheetml/2006/main" count="110" uniqueCount="50">
  <si>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28/02/2021 11:17:10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</si>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</sst>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0.95099999999999996</c:v>
                </c:pt>
                <c:pt idx="13">
                  <c:v>1.514</c:v>
                </c:pt>
                <c:pt idx="14">
                  <c:v>1</c:v>
                </c:pt>
                <c:pt idx="16">
                  <c:v>1.0669999999999999</c:v>
                </c:pt>
                <c:pt idx="17">
                  <c:v>1.6019999999999999</c:v>
                </c:pt>
                <c:pt idx="18">
                  <c:v>14.510999999999999</c:v>
                </c:pt>
                <c:pt idx="19">
                  <c:v>8.0869999999999997</c:v>
                </c:pt>
                <c:pt idx="20">
                  <c:v>26.861999999999998</c:v>
                </c:pt>
                <c:pt idx="21">
                  <c:v>0.91400000000000003</c:v>
                </c:pt>
                <c:pt idx="22">
                  <c:v>0.70499999999999996</c:v>
                </c:pt>
                <c:pt idx="23">
                  <c:v>4.0000000000000001E-3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3631232"/>
        <c:axId val="3436316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11.949000000000002</c:v>
                </c:pt>
                <c:pt idx="13">
                  <c:v>17.306999999999999</c:v>
                </c:pt>
                <c:pt idx="14">
                  <c:v>22.123999999999999</c:v>
                </c:pt>
                <c:pt idx="15">
                  <c:v>20.058999999999997</c:v>
                </c:pt>
                <c:pt idx="16">
                  <c:v>20.197999999999997</c:v>
                </c:pt>
                <c:pt idx="17">
                  <c:v>11.571999999999999</c:v>
                </c:pt>
                <c:pt idx="18">
                  <c:v>18.033000000000001</c:v>
                </c:pt>
                <c:pt idx="19">
                  <c:v>16.507999999999999</c:v>
                </c:pt>
                <c:pt idx="20">
                  <c:v>30.503</c:v>
                </c:pt>
                <c:pt idx="21">
                  <c:v>4.6530000000000005</c:v>
                </c:pt>
                <c:pt idx="22">
                  <c:v>4.4129999999999994</c:v>
                </c:pt>
                <c:pt idx="23">
                  <c:v>19.855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631232"/>
        <c:axId val="3436316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28.31</c:v>
                </c:pt>
                <c:pt idx="13">
                  <c:v>26.18</c:v>
                </c:pt>
                <c:pt idx="14">
                  <c:v>20.7</c:v>
                </c:pt>
                <c:pt idx="15">
                  <c:v>24.69</c:v>
                </c:pt>
                <c:pt idx="16">
                  <c:v>38.619999999999997</c:v>
                </c:pt>
                <c:pt idx="17">
                  <c:v>49.15</c:v>
                </c:pt>
                <c:pt idx="18">
                  <c:v>61.84</c:v>
                </c:pt>
                <c:pt idx="19">
                  <c:v>61.84</c:v>
                </c:pt>
                <c:pt idx="20">
                  <c:v>61.9</c:v>
                </c:pt>
                <c:pt idx="21">
                  <c:v>52.48</c:v>
                </c:pt>
                <c:pt idx="22">
                  <c:v>50.06</c:v>
                </c:pt>
                <c:pt idx="23">
                  <c:v>43.91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497280"/>
        <c:axId val="353496888"/>
      </c:lineChart>
      <c:catAx>
        <c:axId val="343631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631624"/>
        <c:crosses val="autoZero"/>
        <c:auto val="1"/>
        <c:lblAlgn val="ctr"/>
        <c:lblOffset val="100"/>
        <c:noMultiLvlLbl val="0"/>
      </c:catAx>
      <c:valAx>
        <c:axId val="343631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631232"/>
        <c:crosses val="autoZero"/>
        <c:crossBetween val="between"/>
      </c:valAx>
      <c:valAx>
        <c:axId val="353496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497280"/>
        <c:crosses val="max"/>
        <c:crossBetween val="between"/>
      </c:valAx>
      <c:catAx>
        <c:axId val="353497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496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57.216999999999992</v>
          </cell>
        </row>
        <row r="31">
          <cell r="C31">
            <v>0</v>
          </cell>
        </row>
        <row r="32">
          <cell r="C32">
            <v>42.841999999999992</v>
          </cell>
        </row>
        <row r="33">
          <cell r="C33">
            <v>97.114999999999995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2.4000000000000004</v>
          </cell>
        </row>
        <row r="39">
          <cell r="C39">
            <v>0</v>
          </cell>
        </row>
        <row r="40">
          <cell r="C40">
            <v>9.8149999999999995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184.95900000000003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28.31</v>
          </cell>
          <cell r="O7">
            <v>26.18</v>
          </cell>
          <cell r="P7">
            <v>20.7</v>
          </cell>
          <cell r="Q7">
            <v>24.69</v>
          </cell>
          <cell r="R7">
            <v>38.619999999999997</v>
          </cell>
          <cell r="S7">
            <v>49.15</v>
          </cell>
          <cell r="T7">
            <v>61.84</v>
          </cell>
          <cell r="U7">
            <v>61.84</v>
          </cell>
          <cell r="V7">
            <v>61.9</v>
          </cell>
          <cell r="W7">
            <v>52.48</v>
          </cell>
          <cell r="X7">
            <v>50.06</v>
          </cell>
          <cell r="Y7">
            <v>43.91</v>
          </cell>
        </row>
        <row r="59">
          <cell r="N59">
            <v>0.95099999999999996</v>
          </cell>
          <cell r="O59">
            <v>1.514</v>
          </cell>
          <cell r="P59">
            <v>1</v>
          </cell>
          <cell r="R59">
            <v>1.0669999999999999</v>
          </cell>
          <cell r="S59">
            <v>1.6019999999999999</v>
          </cell>
          <cell r="T59">
            <v>14.510999999999999</v>
          </cell>
          <cell r="U59">
            <v>8.0869999999999997</v>
          </cell>
          <cell r="V59">
            <v>26.861999999999998</v>
          </cell>
          <cell r="W59">
            <v>0.91400000000000003</v>
          </cell>
          <cell r="X59">
            <v>0.70499999999999996</v>
          </cell>
          <cell r="Y59">
            <v>4.0000000000000001E-3</v>
          </cell>
        </row>
        <row r="65">
          <cell r="N65">
            <v>3.5579999999999998</v>
          </cell>
          <cell r="O65">
            <v>3.4860000000000002</v>
          </cell>
          <cell r="P65">
            <v>3.4809999999999999</v>
          </cell>
          <cell r="Q65">
            <v>3.9340000000000002</v>
          </cell>
          <cell r="R65">
            <v>3.948</v>
          </cell>
          <cell r="S65">
            <v>3.532</v>
          </cell>
          <cell r="T65">
            <v>3.5219999999999998</v>
          </cell>
          <cell r="U65">
            <v>3.5379999999999998</v>
          </cell>
          <cell r="V65">
            <v>3.4990000000000001</v>
          </cell>
          <cell r="W65">
            <v>3.4649999999999999</v>
          </cell>
          <cell r="X65">
            <v>3.4220000000000002</v>
          </cell>
          <cell r="Y65">
            <v>3.4569999999999999</v>
          </cell>
        </row>
        <row r="66">
          <cell r="N66">
            <v>7.44</v>
          </cell>
          <cell r="O66">
            <v>12.307</v>
          </cell>
          <cell r="P66">
            <v>17.643000000000001</v>
          </cell>
          <cell r="Q66">
            <v>16.125</v>
          </cell>
          <cell r="R66">
            <v>15.182999999999998</v>
          </cell>
          <cell r="S66">
            <v>6.4380000000000006</v>
          </cell>
          <cell r="U66">
            <v>4.883</v>
          </cell>
          <cell r="V66">
            <v>0.14199999999999999</v>
          </cell>
          <cell r="W66">
            <v>0.27400000000000002</v>
          </cell>
          <cell r="X66">
            <v>0.28599999999999998</v>
          </cell>
          <cell r="Y66">
            <v>16.394000000000002</v>
          </cell>
        </row>
      </sheetData>
      <sheetData sheetId="17">
        <row r="59">
          <cell r="N59">
            <v>11.949000000000002</v>
          </cell>
          <cell r="O59">
            <v>17.306999999999999</v>
          </cell>
          <cell r="P59">
            <v>22.123999999999999</v>
          </cell>
          <cell r="Q59">
            <v>20.058999999999997</v>
          </cell>
          <cell r="R59">
            <v>20.197999999999997</v>
          </cell>
          <cell r="S59">
            <v>11.571999999999999</v>
          </cell>
          <cell r="T59">
            <v>14.32</v>
          </cell>
          <cell r="U59">
            <v>16.507999999999999</v>
          </cell>
          <cell r="V59">
            <v>24.995000000000001</v>
          </cell>
          <cell r="W59">
            <v>3.5840000000000001</v>
          </cell>
          <cell r="X59">
            <v>3.2879999999999998</v>
          </cell>
          <cell r="Y59">
            <v>19.055</v>
          </cell>
        </row>
        <row r="64">
          <cell r="V64">
            <v>0.8</v>
          </cell>
          <cell r="W64">
            <v>0.8</v>
          </cell>
          <cell r="Y64">
            <v>0.8</v>
          </cell>
        </row>
        <row r="66">
          <cell r="T66">
            <v>3.7129999999999996</v>
          </cell>
          <cell r="V66">
            <v>4.7080000000000002</v>
          </cell>
          <cell r="W66">
            <v>0.26900000000000002</v>
          </cell>
          <cell r="X66">
            <v>1.125</v>
          </cell>
        </row>
      </sheetData>
      <sheetData sheetId="18">
        <row r="7">
          <cell r="N7">
            <v>28.31</v>
          </cell>
          <cell r="O7">
            <v>26.18</v>
          </cell>
          <cell r="P7">
            <v>20.7</v>
          </cell>
          <cell r="Q7">
            <v>24.69</v>
          </cell>
          <cell r="R7">
            <v>38.619999999999997</v>
          </cell>
          <cell r="S7">
            <v>49.15</v>
          </cell>
          <cell r="T7">
            <v>61.84</v>
          </cell>
          <cell r="U7">
            <v>61.84</v>
          </cell>
          <cell r="V7">
            <v>61.9</v>
          </cell>
          <cell r="W7">
            <v>52.48</v>
          </cell>
          <cell r="X7">
            <v>50.06</v>
          </cell>
          <cell r="Y7">
            <v>43.91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44253</v>
          </cell>
        </row>
        <row r="4">
          <cell r="B4">
            <v>44253</v>
          </cell>
        </row>
        <row r="5">
          <cell r="B5">
            <v>44253</v>
          </cell>
        </row>
        <row r="6">
          <cell r="B6">
            <v>44253</v>
          </cell>
        </row>
        <row r="7">
          <cell r="B7">
            <v>44253</v>
          </cell>
        </row>
        <row r="8">
          <cell r="B8">
            <v>44253</v>
          </cell>
        </row>
        <row r="9">
          <cell r="B9">
            <v>44253</v>
          </cell>
        </row>
        <row r="10">
          <cell r="B10">
            <v>44253</v>
          </cell>
        </row>
        <row r="11">
          <cell r="B11">
            <v>44253</v>
          </cell>
        </row>
        <row r="12">
          <cell r="B12">
            <v>44253</v>
          </cell>
        </row>
        <row r="13">
          <cell r="B13">
            <v>44253</v>
          </cell>
        </row>
        <row r="14">
          <cell r="B14">
            <v>44253</v>
          </cell>
        </row>
        <row r="15">
          <cell r="B15">
            <v>44253</v>
          </cell>
        </row>
        <row r="16">
          <cell r="B16">
            <v>44253</v>
          </cell>
        </row>
      </sheetData>
      <sheetData sheetId="41">
        <row r="2">
          <cell r="C2">
            <v>44257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11.949000000000002</v>
      </c>
      <c r="O4" s="18">
        <v>17.306999999999999</v>
      </c>
      <c r="P4" s="18">
        <v>22.123999999999999</v>
      </c>
      <c r="Q4" s="18">
        <v>20.059000000000001</v>
      </c>
      <c r="R4" s="18">
        <v>20.198</v>
      </c>
      <c r="S4" s="18">
        <v>11.572000000000001</v>
      </c>
      <c r="T4" s="18">
        <v>18.032999999999998</v>
      </c>
      <c r="U4" s="18">
        <v>16.508000000000003</v>
      </c>
      <c r="V4" s="18">
        <v>30.502999999999997</v>
      </c>
      <c r="W4" s="18">
        <v>4.6529999999999996</v>
      </c>
      <c r="X4" s="18">
        <v>4.4129999999999994</v>
      </c>
      <c r="Y4" s="18">
        <v>19.855</v>
      </c>
      <c r="Z4" s="19"/>
      <c r="AA4" s="20">
        <f>SUM(B4:Z4)</f>
        <v>197.17399999999998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28.31</v>
      </c>
      <c r="O7" s="28">
        <v>26.18</v>
      </c>
      <c r="P7" s="28">
        <v>20.7</v>
      </c>
      <c r="Q7" s="28">
        <v>24.69</v>
      </c>
      <c r="R7" s="28">
        <v>38.619999999999997</v>
      </c>
      <c r="S7" s="28">
        <v>49.15</v>
      </c>
      <c r="T7" s="28">
        <v>61.84</v>
      </c>
      <c r="U7" s="28">
        <v>61.84</v>
      </c>
      <c r="V7" s="28">
        <v>61.9</v>
      </c>
      <c r="W7" s="28">
        <v>52.48</v>
      </c>
      <c r="X7" s="28">
        <v>50.06</v>
      </c>
      <c r="Y7" s="28">
        <v>43.91</v>
      </c>
      <c r="Z7" s="29"/>
      <c r="AA7" s="30">
        <f>IF(SUM(GR_MAINLAND_MCP_SUM_SELL)&lt;&gt;0,AVERAGEIF(GR_MAINLAND_MCP_SUM_SELL,"&lt;&gt;"""),"")</f>
        <v>43.306666666666672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0.95099999999999996</v>
      </c>
      <c r="O13" s="52">
        <v>1.514</v>
      </c>
      <c r="P13" s="52">
        <v>1</v>
      </c>
      <c r="Q13" s="52"/>
      <c r="R13" s="52">
        <v>1.0669999999999999</v>
      </c>
      <c r="S13" s="52">
        <v>1.6019999999999999</v>
      </c>
      <c r="T13" s="52">
        <v>14.510999999999999</v>
      </c>
      <c r="U13" s="52">
        <v>8.0869999999999997</v>
      </c>
      <c r="V13" s="52">
        <v>26.861999999999998</v>
      </c>
      <c r="W13" s="52">
        <v>0.91400000000000003</v>
      </c>
      <c r="X13" s="52">
        <v>0.70499999999999996</v>
      </c>
      <c r="Y13" s="52">
        <v>4.0000000000000001E-3</v>
      </c>
      <c r="Z13" s="53"/>
      <c r="AA13" s="54">
        <f>SUM(B13:Z13)</f>
        <v>57.216999999999992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0.95099999999999996</v>
      </c>
      <c r="O14" s="57">
        <f t="shared" si="0"/>
        <v>1.514</v>
      </c>
      <c r="P14" s="57">
        <f t="shared" si="0"/>
        <v>1</v>
      </c>
      <c r="Q14" s="57">
        <f t="shared" si="0"/>
        <v>0</v>
      </c>
      <c r="R14" s="57">
        <f t="shared" si="0"/>
        <v>1.0669999999999999</v>
      </c>
      <c r="S14" s="57">
        <f t="shared" si="0"/>
        <v>1.6019999999999999</v>
      </c>
      <c r="T14" s="57">
        <f t="shared" si="0"/>
        <v>14.510999999999999</v>
      </c>
      <c r="U14" s="57">
        <f t="shared" si="0"/>
        <v>8.0869999999999997</v>
      </c>
      <c r="V14" s="57">
        <f t="shared" si="0"/>
        <v>26.861999999999998</v>
      </c>
      <c r="W14" s="57">
        <f t="shared" si="0"/>
        <v>0.91400000000000003</v>
      </c>
      <c r="X14" s="57">
        <f t="shared" si="0"/>
        <v>0.70499999999999996</v>
      </c>
      <c r="Y14" s="57">
        <f t="shared" si="0"/>
        <v>4.0000000000000001E-3</v>
      </c>
      <c r="Z14" s="58" t="str">
        <f t="shared" si="0"/>
        <v/>
      </c>
      <c r="AA14" s="59">
        <f>SUM(AA9:AA13)</f>
        <v>57.216999999999992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3.5579999999999998</v>
      </c>
      <c r="O18" s="72">
        <v>3.4860000000000002</v>
      </c>
      <c r="P18" s="72">
        <v>3.4809999999999999</v>
      </c>
      <c r="Q18" s="72">
        <v>3.9340000000000002</v>
      </c>
      <c r="R18" s="72">
        <v>3.948</v>
      </c>
      <c r="S18" s="72">
        <v>3.532</v>
      </c>
      <c r="T18" s="72">
        <v>3.5219999999999998</v>
      </c>
      <c r="U18" s="72">
        <v>3.5379999999999998</v>
      </c>
      <c r="V18" s="72">
        <v>3.4990000000000001</v>
      </c>
      <c r="W18" s="72">
        <v>3.4649999999999999</v>
      </c>
      <c r="X18" s="72">
        <v>3.4220000000000002</v>
      </c>
      <c r="Y18" s="72">
        <v>3.4569999999999999</v>
      </c>
      <c r="Z18" s="73"/>
      <c r="AA18" s="74">
        <f>SUM(B18:Z18)</f>
        <v>42.841999999999992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7.44</v>
      </c>
      <c r="O19" s="76">
        <v>12.307</v>
      </c>
      <c r="P19" s="76">
        <v>17.643000000000001</v>
      </c>
      <c r="Q19" s="76">
        <v>16.125</v>
      </c>
      <c r="R19" s="76">
        <v>15.182999999999998</v>
      </c>
      <c r="S19" s="76">
        <v>6.4380000000000006</v>
      </c>
      <c r="T19" s="76"/>
      <c r="U19" s="76">
        <v>4.883</v>
      </c>
      <c r="V19" s="76">
        <v>0.14199999999999999</v>
      </c>
      <c r="W19" s="76">
        <v>0.27400000000000002</v>
      </c>
      <c r="X19" s="76">
        <v>0.28599999999999998</v>
      </c>
      <c r="Y19" s="76">
        <v>16.394000000000002</v>
      </c>
      <c r="Z19" s="73"/>
      <c r="AA19" s="74">
        <f>SUM(B19:Z19)</f>
        <v>97.114999999999995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10.998000000000001</v>
      </c>
      <c r="O22" s="83">
        <f t="shared" si="1"/>
        <v>15.793000000000001</v>
      </c>
      <c r="P22" s="83">
        <f t="shared" si="1"/>
        <v>21.124000000000002</v>
      </c>
      <c r="Q22" s="83">
        <f t="shared" si="1"/>
        <v>20.059000000000001</v>
      </c>
      <c r="R22" s="83">
        <f t="shared" si="1"/>
        <v>19.130999999999997</v>
      </c>
      <c r="S22" s="83">
        <f t="shared" si="1"/>
        <v>9.9700000000000006</v>
      </c>
      <c r="T22" s="83">
        <f t="shared" si="1"/>
        <v>3.5219999999999998</v>
      </c>
      <c r="U22" s="83">
        <f t="shared" si="1"/>
        <v>8.4209999999999994</v>
      </c>
      <c r="V22" s="83">
        <f t="shared" si="1"/>
        <v>3.641</v>
      </c>
      <c r="W22" s="83">
        <f t="shared" si="1"/>
        <v>3.7389999999999999</v>
      </c>
      <c r="X22" s="83">
        <f t="shared" si="1"/>
        <v>3.7080000000000002</v>
      </c>
      <c r="Y22" s="83">
        <f t="shared" si="1"/>
        <v>19.851000000000003</v>
      </c>
      <c r="Z22" s="84" t="str">
        <f t="shared" si="1"/>
        <v/>
      </c>
      <c r="AA22" s="85">
        <f>SUM(AA17:AA21)</f>
        <v>139.95699999999999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11.949</v>
      </c>
      <c r="O26" s="72">
        <v>17.306999999999999</v>
      </c>
      <c r="P26" s="72">
        <v>22.123999999999999</v>
      </c>
      <c r="Q26" s="72">
        <v>20.059000000000001</v>
      </c>
      <c r="R26" s="72">
        <v>20.198</v>
      </c>
      <c r="S26" s="72">
        <v>11.571999999999999</v>
      </c>
      <c r="T26" s="72">
        <v>18.033000000000001</v>
      </c>
      <c r="U26" s="72">
        <v>16.507999999999999</v>
      </c>
      <c r="V26" s="72">
        <v>30.503</v>
      </c>
      <c r="W26" s="72">
        <v>4.6529999999999996</v>
      </c>
      <c r="X26" s="72">
        <v>4.4130000000000003</v>
      </c>
      <c r="Y26" s="72">
        <v>19.855</v>
      </c>
      <c r="Z26" s="73"/>
      <c r="AA26" s="74">
        <f>SUM(B26:Z26)</f>
        <v>197.17399999999998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11.949</v>
      </c>
      <c r="O28" s="57">
        <f t="shared" si="2"/>
        <v>17.306999999999999</v>
      </c>
      <c r="P28" s="57">
        <f t="shared" si="2"/>
        <v>22.123999999999999</v>
      </c>
      <c r="Q28" s="57">
        <f t="shared" si="2"/>
        <v>20.059000000000001</v>
      </c>
      <c r="R28" s="57">
        <f t="shared" si="2"/>
        <v>20.198</v>
      </c>
      <c r="S28" s="57">
        <f t="shared" si="2"/>
        <v>11.571999999999999</v>
      </c>
      <c r="T28" s="57">
        <f t="shared" si="2"/>
        <v>18.033000000000001</v>
      </c>
      <c r="U28" s="57">
        <f t="shared" si="2"/>
        <v>16.507999999999999</v>
      </c>
      <c r="V28" s="57">
        <f t="shared" si="2"/>
        <v>30.503</v>
      </c>
      <c r="W28" s="57">
        <f t="shared" si="2"/>
        <v>4.6529999999999996</v>
      </c>
      <c r="X28" s="57">
        <f t="shared" si="2"/>
        <v>4.4130000000000003</v>
      </c>
      <c r="Y28" s="57">
        <f t="shared" si="2"/>
        <v>19.855</v>
      </c>
      <c r="Z28" s="58" t="str">
        <f t="shared" si="2"/>
        <v/>
      </c>
      <c r="AA28" s="59">
        <f>SUM(AA25:AA27)</f>
        <v>197.17399999999998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11.949000000000002</v>
      </c>
      <c r="O47" s="83">
        <f t="shared" si="8"/>
        <v>17.307000000000002</v>
      </c>
      <c r="P47" s="83">
        <f t="shared" si="8"/>
        <v>22.124000000000002</v>
      </c>
      <c r="Q47" s="83">
        <f t="shared" si="8"/>
        <v>20.059000000000001</v>
      </c>
      <c r="R47" s="83">
        <f t="shared" si="8"/>
        <v>20.197999999999997</v>
      </c>
      <c r="S47" s="83">
        <f t="shared" si="8"/>
        <v>11.572000000000001</v>
      </c>
      <c r="T47" s="83">
        <f t="shared" si="8"/>
        <v>18.032999999999998</v>
      </c>
      <c r="U47" s="83">
        <f t="shared" si="8"/>
        <v>16.507999999999999</v>
      </c>
      <c r="V47" s="83">
        <f t="shared" si="8"/>
        <v>30.503</v>
      </c>
      <c r="W47" s="83">
        <f t="shared" si="8"/>
        <v>4.6529999999999996</v>
      </c>
      <c r="X47" s="83">
        <f t="shared" si="8"/>
        <v>4.4130000000000003</v>
      </c>
      <c r="Y47" s="83">
        <f t="shared" si="8"/>
        <v>19.855000000000004</v>
      </c>
      <c r="Z47" s="84" t="str">
        <f t="shared" si="8"/>
        <v/>
      </c>
      <c r="AA47" s="100">
        <f>SUM(B47:Z47)</f>
        <v>197.17399999999998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11.949000000000002</v>
      </c>
      <c r="O4" s="18">
        <v>17.306999999999999</v>
      </c>
      <c r="P4" s="18">
        <v>22.123999999999999</v>
      </c>
      <c r="Q4" s="18">
        <v>20.058999999999997</v>
      </c>
      <c r="R4" s="18">
        <v>20.197999999999997</v>
      </c>
      <c r="S4" s="18">
        <v>11.571999999999999</v>
      </c>
      <c r="T4" s="18">
        <v>18.033000000000001</v>
      </c>
      <c r="U4" s="18">
        <v>16.507999999999999</v>
      </c>
      <c r="V4" s="18">
        <v>30.503</v>
      </c>
      <c r="W4" s="18">
        <v>4.6530000000000005</v>
      </c>
      <c r="X4" s="18">
        <v>4.4129999999999994</v>
      </c>
      <c r="Y4" s="18">
        <v>19.855</v>
      </c>
      <c r="Z4" s="19"/>
      <c r="AA4" s="20">
        <f>SUM(B4:Z4)</f>
        <v>197.17399999999998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28.31</v>
      </c>
      <c r="O7" s="28">
        <v>26.18</v>
      </c>
      <c r="P7" s="28">
        <v>20.7</v>
      </c>
      <c r="Q7" s="28">
        <v>24.69</v>
      </c>
      <c r="R7" s="28">
        <v>38.619999999999997</v>
      </c>
      <c r="S7" s="28">
        <v>49.15</v>
      </c>
      <c r="T7" s="28">
        <v>61.84</v>
      </c>
      <c r="U7" s="28">
        <v>61.84</v>
      </c>
      <c r="V7" s="28">
        <v>61.9</v>
      </c>
      <c r="W7" s="28">
        <v>52.48</v>
      </c>
      <c r="X7" s="28">
        <v>50.06</v>
      </c>
      <c r="Y7" s="28">
        <v>43.91</v>
      </c>
      <c r="Z7" s="29"/>
      <c r="AA7" s="30">
        <v>43.306666666666672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11.949000000000002</v>
      </c>
      <c r="O13" s="52">
        <v>17.306999999999999</v>
      </c>
      <c r="P13" s="52">
        <v>22.123999999999999</v>
      </c>
      <c r="Q13" s="52">
        <v>20.058999999999997</v>
      </c>
      <c r="R13" s="52">
        <v>20.197999999999997</v>
      </c>
      <c r="S13" s="52">
        <v>11.571999999999999</v>
      </c>
      <c r="T13" s="52">
        <v>14.32</v>
      </c>
      <c r="U13" s="52">
        <v>16.507999999999999</v>
      </c>
      <c r="V13" s="52">
        <v>24.995000000000001</v>
      </c>
      <c r="W13" s="52">
        <v>3.5840000000000001</v>
      </c>
      <c r="X13" s="52">
        <v>3.2879999999999998</v>
      </c>
      <c r="Y13" s="52">
        <v>19.055</v>
      </c>
      <c r="Z13" s="53"/>
      <c r="AA13" s="54">
        <f>SUM(B13:Z13)</f>
        <v>184.95900000000003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11.949000000000002</v>
      </c>
      <c r="O14" s="57">
        <f t="shared" si="0"/>
        <v>17.306999999999999</v>
      </c>
      <c r="P14" s="57">
        <f t="shared" si="0"/>
        <v>22.123999999999999</v>
      </c>
      <c r="Q14" s="57">
        <f t="shared" si="0"/>
        <v>20.058999999999997</v>
      </c>
      <c r="R14" s="57">
        <f t="shared" si="0"/>
        <v>20.197999999999997</v>
      </c>
      <c r="S14" s="57">
        <f t="shared" si="0"/>
        <v>11.571999999999999</v>
      </c>
      <c r="T14" s="57">
        <f t="shared" si="0"/>
        <v>14.32</v>
      </c>
      <c r="U14" s="57">
        <f t="shared" si="0"/>
        <v>16.507999999999999</v>
      </c>
      <c r="V14" s="57">
        <f t="shared" si="0"/>
        <v>24.995000000000001</v>
      </c>
      <c r="W14" s="57">
        <f t="shared" si="0"/>
        <v>3.5840000000000001</v>
      </c>
      <c r="X14" s="57">
        <f t="shared" si="0"/>
        <v>3.2879999999999998</v>
      </c>
      <c r="Y14" s="57">
        <f t="shared" si="0"/>
        <v>19.055</v>
      </c>
      <c r="Z14" s="58" t="str">
        <f t="shared" si="0"/>
        <v/>
      </c>
      <c r="AA14" s="59">
        <f>SUM(AA9:AA13)</f>
        <v>184.95900000000003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>
        <v>0.8</v>
      </c>
      <c r="W17" s="67">
        <v>0.8</v>
      </c>
      <c r="X17" s="67"/>
      <c r="Y17" s="67">
        <v>0.8</v>
      </c>
      <c r="Z17" s="68"/>
      <c r="AA17" s="69">
        <f>SUM(B17:Z17)</f>
        <v>2.4000000000000004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3.7129999999999996</v>
      </c>
      <c r="U19" s="76"/>
      <c r="V19" s="76">
        <v>4.7080000000000002</v>
      </c>
      <c r="W19" s="76">
        <v>0.26900000000000002</v>
      </c>
      <c r="X19" s="76">
        <v>1.125</v>
      </c>
      <c r="Y19" s="76"/>
      <c r="Z19" s="73"/>
      <c r="AA19" s="74">
        <f>SUM(B19:Z19)</f>
        <v>9.8149999999999995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3.7129999999999996</v>
      </c>
      <c r="U22" s="83">
        <f t="shared" si="1"/>
        <v>0</v>
      </c>
      <c r="V22" s="83">
        <f t="shared" si="1"/>
        <v>5.508</v>
      </c>
      <c r="W22" s="83">
        <f t="shared" si="1"/>
        <v>1.069</v>
      </c>
      <c r="X22" s="83">
        <f t="shared" si="1"/>
        <v>1.125</v>
      </c>
      <c r="Y22" s="83">
        <f t="shared" si="1"/>
        <v>0.8</v>
      </c>
      <c r="Z22" s="84">
        <f t="shared" si="1"/>
        <v>0</v>
      </c>
      <c r="AA22" s="85">
        <f t="shared" si="1"/>
        <v>12.215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11.949</v>
      </c>
      <c r="O26" s="72">
        <v>17.306999999999999</v>
      </c>
      <c r="P26" s="72">
        <v>22.123999999999999</v>
      </c>
      <c r="Q26" s="72">
        <v>20.059000000000001</v>
      </c>
      <c r="R26" s="72">
        <v>20.198</v>
      </c>
      <c r="S26" s="72">
        <v>11.571999999999999</v>
      </c>
      <c r="T26" s="72">
        <v>18.033000000000001</v>
      </c>
      <c r="U26" s="72">
        <v>16.507999999999999</v>
      </c>
      <c r="V26" s="72">
        <v>30.503</v>
      </c>
      <c r="W26" s="72">
        <v>4.6529999999999996</v>
      </c>
      <c r="X26" s="72">
        <v>4.4130000000000003</v>
      </c>
      <c r="Y26" s="72">
        <v>19.855</v>
      </c>
      <c r="Z26" s="73"/>
      <c r="AA26" s="74">
        <f>SUM(B26:Z26)</f>
        <v>197.17399999999998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11.949</v>
      </c>
      <c r="O28" s="57">
        <f t="shared" si="2"/>
        <v>17.306999999999999</v>
      </c>
      <c r="P28" s="57">
        <f t="shared" si="2"/>
        <v>22.123999999999999</v>
      </c>
      <c r="Q28" s="57">
        <f t="shared" si="2"/>
        <v>20.059000000000001</v>
      </c>
      <c r="R28" s="57">
        <f t="shared" si="2"/>
        <v>20.198</v>
      </c>
      <c r="S28" s="57">
        <f t="shared" si="2"/>
        <v>11.571999999999999</v>
      </c>
      <c r="T28" s="57">
        <f t="shared" si="2"/>
        <v>18.033000000000001</v>
      </c>
      <c r="U28" s="57">
        <f t="shared" si="2"/>
        <v>16.507999999999999</v>
      </c>
      <c r="V28" s="57">
        <f t="shared" si="2"/>
        <v>30.503</v>
      </c>
      <c r="W28" s="57">
        <f t="shared" si="2"/>
        <v>4.6529999999999996</v>
      </c>
      <c r="X28" s="57">
        <f t="shared" si="2"/>
        <v>4.4130000000000003</v>
      </c>
      <c r="Y28" s="57">
        <f t="shared" si="2"/>
        <v>19.855</v>
      </c>
      <c r="Z28" s="58">
        <f t="shared" si="2"/>
        <v>0</v>
      </c>
      <c r="AA28" s="59">
        <f t="shared" si="2"/>
        <v>197.17399999999998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11.949000000000002</v>
      </c>
      <c r="O47" s="83">
        <f t="shared" si="8"/>
        <v>17.306999999999999</v>
      </c>
      <c r="P47" s="83">
        <f t="shared" si="8"/>
        <v>22.123999999999999</v>
      </c>
      <c r="Q47" s="83">
        <f t="shared" si="8"/>
        <v>20.058999999999997</v>
      </c>
      <c r="R47" s="83">
        <f t="shared" si="8"/>
        <v>20.197999999999997</v>
      </c>
      <c r="S47" s="83">
        <f t="shared" si="8"/>
        <v>11.571999999999999</v>
      </c>
      <c r="T47" s="83">
        <f t="shared" si="8"/>
        <v>18.033000000000001</v>
      </c>
      <c r="U47" s="83">
        <f t="shared" si="8"/>
        <v>16.507999999999999</v>
      </c>
      <c r="V47" s="83">
        <f t="shared" si="8"/>
        <v>30.503</v>
      </c>
      <c r="W47" s="83">
        <f t="shared" si="8"/>
        <v>4.6530000000000005</v>
      </c>
      <c r="X47" s="83">
        <f t="shared" si="8"/>
        <v>4.4130000000000003</v>
      </c>
      <c r="Y47" s="83">
        <f t="shared" si="8"/>
        <v>19.855</v>
      </c>
      <c r="Z47" s="84">
        <f t="shared" si="8"/>
        <v>0</v>
      </c>
      <c r="AA47" s="100">
        <f>SUM(B47:Z47)</f>
        <v>197.17399999999998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2021-02-28T09:17:10Z</dcterms:created>
  <dcterms:modified xsi:type="dcterms:W3CDTF">2021-02-28T09:17:10Z</dcterms:modified>
</cp:coreProperties>
</file>