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[1]SPOT_Orders_OverView_01!$A$24:$A$34</definedName>
    <definedName name="MKT_OVW_PARTICIPANTS_S">[1]SPOT_Orders_OverView_01!$A$5:$A$20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<sst xmlns="http://schemas.openxmlformats.org/spreadsheetml/2006/main" count="110" uniqueCount="50">
  <si>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26/02/2021 11:26:49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</si>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</sst>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2">
                  <c:v>20</c:v>
                </c:pt>
                <c:pt idx="13">
                  <c:v>40</c:v>
                </c:pt>
                <c:pt idx="14">
                  <c:v>60</c:v>
                </c:pt>
                <c:pt idx="15">
                  <c:v>50</c:v>
                </c:pt>
                <c:pt idx="16">
                  <c:v>80</c:v>
                </c:pt>
                <c:pt idx="17">
                  <c:v>126</c:v>
                </c:pt>
                <c:pt idx="18">
                  <c:v>142</c:v>
                </c:pt>
                <c:pt idx="19">
                  <c:v>142</c:v>
                </c:pt>
                <c:pt idx="20">
                  <c:v>134.71299999999999</c:v>
                </c:pt>
                <c:pt idx="21">
                  <c:v>90</c:v>
                </c:pt>
                <c:pt idx="22">
                  <c:v>60</c:v>
                </c:pt>
                <c:pt idx="23">
                  <c:v>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2">
                  <c:v>134</c:v>
                </c:pt>
                <c:pt idx="13">
                  <c:v>114</c:v>
                </c:pt>
                <c:pt idx="14">
                  <c:v>118.94499999999999</c:v>
                </c:pt>
                <c:pt idx="15">
                  <c:v>104</c:v>
                </c:pt>
                <c:pt idx="16">
                  <c:v>74</c:v>
                </c:pt>
                <c:pt idx="17">
                  <c:v>10.003</c:v>
                </c:pt>
                <c:pt idx="20">
                  <c:v>19.286999999999999</c:v>
                </c:pt>
                <c:pt idx="21">
                  <c:v>62.106999999999999</c:v>
                </c:pt>
                <c:pt idx="22">
                  <c:v>94</c:v>
                </c:pt>
                <c:pt idx="23">
                  <c:v>46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2.0640000000000001</c:v>
                </c:pt>
                <c:pt idx="13">
                  <c:v>1.31</c:v>
                </c:pt>
                <c:pt idx="15">
                  <c:v>1.1000000000000001</c:v>
                </c:pt>
                <c:pt idx="16">
                  <c:v>1.06</c:v>
                </c:pt>
                <c:pt idx="17">
                  <c:v>9.8119999999999994</c:v>
                </c:pt>
                <c:pt idx="18">
                  <c:v>7.8769999999999998</c:v>
                </c:pt>
                <c:pt idx="22">
                  <c:v>2.95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7">
                  <c:v>18</c:v>
                </c:pt>
                <c:pt idx="18">
                  <c:v>69.754999999999995</c:v>
                </c:pt>
                <c:pt idx="19">
                  <c:v>42.079000000000001</c:v>
                </c:pt>
                <c:pt idx="23">
                  <c:v>112.03400000000001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07965584"/>
        <c:axId val="40796597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160.70100000000002</c:v>
                </c:pt>
                <c:pt idx="13">
                  <c:v>160.994</c:v>
                </c:pt>
                <c:pt idx="14">
                  <c:v>182.56899999999999</c:v>
                </c:pt>
                <c:pt idx="15">
                  <c:v>159.99799999999999</c:v>
                </c:pt>
                <c:pt idx="16">
                  <c:v>160.68200000000002</c:v>
                </c:pt>
                <c:pt idx="17">
                  <c:v>164.428</c:v>
                </c:pt>
                <c:pt idx="18">
                  <c:v>222.11499999999998</c:v>
                </c:pt>
                <c:pt idx="19">
                  <c:v>190.41900000000001</c:v>
                </c:pt>
                <c:pt idx="20">
                  <c:v>157.893</c:v>
                </c:pt>
                <c:pt idx="21">
                  <c:v>154.37100000000001</c:v>
                </c:pt>
                <c:pt idx="22">
                  <c:v>159.69000000000003</c:v>
                </c:pt>
                <c:pt idx="23">
                  <c:v>190.601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7965584"/>
        <c:axId val="40796597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47.34</c:v>
                </c:pt>
                <c:pt idx="13">
                  <c:v>20</c:v>
                </c:pt>
                <c:pt idx="14">
                  <c:v>5</c:v>
                </c:pt>
                <c:pt idx="15">
                  <c:v>11</c:v>
                </c:pt>
                <c:pt idx="16">
                  <c:v>19</c:v>
                </c:pt>
                <c:pt idx="17">
                  <c:v>66.48</c:v>
                </c:pt>
                <c:pt idx="18">
                  <c:v>75.790000000000006</c:v>
                </c:pt>
                <c:pt idx="19">
                  <c:v>5</c:v>
                </c:pt>
                <c:pt idx="20">
                  <c:v>20</c:v>
                </c:pt>
                <c:pt idx="21">
                  <c:v>5</c:v>
                </c:pt>
                <c:pt idx="22">
                  <c:v>27.64</c:v>
                </c:pt>
                <c:pt idx="23">
                  <c:v>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7966760"/>
        <c:axId val="407966368"/>
      </c:lineChart>
      <c:catAx>
        <c:axId val="4079655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7965976"/>
        <c:crosses val="autoZero"/>
        <c:auto val="1"/>
        <c:lblAlgn val="ctr"/>
        <c:lblOffset val="100"/>
        <c:noMultiLvlLbl val="0"/>
      </c:catAx>
      <c:valAx>
        <c:axId val="4079659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7965584"/>
        <c:crosses val="autoZero"/>
        <c:crossBetween val="between"/>
      </c:valAx>
      <c:valAx>
        <c:axId val="40796636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7966760"/>
        <c:crosses val="max"/>
        <c:crossBetween val="between"/>
      </c:valAx>
      <c:catAx>
        <c:axId val="40796676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79663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44254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44253</v>
          </cell>
        </row>
        <row r="5">
          <cell r="C5" t="str">
            <v>LIDA3</v>
          </cell>
        </row>
        <row r="26">
          <cell r="C26">
            <v>974.71299999999997</v>
          </cell>
        </row>
        <row r="27">
          <cell r="C27">
            <v>776.3420000000001</v>
          </cell>
        </row>
        <row r="28">
          <cell r="C28">
            <v>241.86799999999999</v>
          </cell>
        </row>
        <row r="29">
          <cell r="C29">
            <v>0</v>
          </cell>
        </row>
        <row r="30">
          <cell r="C30">
            <v>26.172999999999998</v>
          </cell>
        </row>
        <row r="31">
          <cell r="C31">
            <v>0</v>
          </cell>
        </row>
        <row r="32">
          <cell r="C32">
            <v>1.5760000000000001</v>
          </cell>
        </row>
        <row r="33">
          <cell r="C33">
            <v>43.789000000000001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26.37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1878.9639999999999</v>
          </cell>
        </row>
        <row r="45">
          <cell r="C45">
            <v>118.755</v>
          </cell>
        </row>
        <row r="46">
          <cell r="C46">
            <v>0</v>
          </cell>
        </row>
        <row r="47">
          <cell r="C47">
            <v>40.372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47.34</v>
          </cell>
          <cell r="O7">
            <v>20</v>
          </cell>
          <cell r="P7">
            <v>5</v>
          </cell>
          <cell r="Q7">
            <v>11</v>
          </cell>
          <cell r="R7">
            <v>19</v>
          </cell>
          <cell r="S7">
            <v>66.48</v>
          </cell>
          <cell r="T7">
            <v>75.790000000000006</v>
          </cell>
          <cell r="U7">
            <v>5</v>
          </cell>
          <cell r="V7">
            <v>20</v>
          </cell>
          <cell r="W7">
            <v>5</v>
          </cell>
          <cell r="X7">
            <v>27.64</v>
          </cell>
          <cell r="Y7">
            <v>5</v>
          </cell>
        </row>
        <row r="12">
          <cell r="T12">
            <v>8</v>
          </cell>
          <cell r="U12">
            <v>8</v>
          </cell>
          <cell r="V12">
            <v>4</v>
          </cell>
        </row>
        <row r="14">
          <cell r="T14">
            <v>8</v>
          </cell>
          <cell r="U14">
            <v>8</v>
          </cell>
          <cell r="V14">
            <v>4.7130000000000001</v>
          </cell>
        </row>
        <row r="18">
          <cell r="N18">
            <v>20</v>
          </cell>
          <cell r="O18">
            <v>40</v>
          </cell>
          <cell r="P18">
            <v>60</v>
          </cell>
          <cell r="Q18">
            <v>50</v>
          </cell>
          <cell r="R18">
            <v>80</v>
          </cell>
          <cell r="S18">
            <v>126</v>
          </cell>
          <cell r="T18">
            <v>126</v>
          </cell>
          <cell r="U18">
            <v>126</v>
          </cell>
          <cell r="V18">
            <v>126</v>
          </cell>
          <cell r="W18">
            <v>90</v>
          </cell>
          <cell r="X18">
            <v>60</v>
          </cell>
          <cell r="Y18">
            <v>30</v>
          </cell>
        </row>
        <row r="25">
          <cell r="N25">
            <v>68</v>
          </cell>
          <cell r="O25">
            <v>64</v>
          </cell>
          <cell r="Q25">
            <v>79</v>
          </cell>
          <cell r="W25">
            <v>12</v>
          </cell>
        </row>
        <row r="26">
          <cell r="V26">
            <v>19.286999999999999</v>
          </cell>
        </row>
        <row r="27">
          <cell r="N27">
            <v>58</v>
          </cell>
          <cell r="O27">
            <v>20</v>
          </cell>
          <cell r="P27">
            <v>60</v>
          </cell>
          <cell r="Q27">
            <v>15</v>
          </cell>
          <cell r="R27">
            <v>50</v>
          </cell>
        </row>
        <row r="29">
          <cell r="N29">
            <v>8</v>
          </cell>
          <cell r="O29">
            <v>30</v>
          </cell>
          <cell r="P29">
            <v>58.945</v>
          </cell>
          <cell r="Q29">
            <v>10</v>
          </cell>
          <cell r="R29">
            <v>24</v>
          </cell>
          <cell r="S29">
            <v>10</v>
          </cell>
          <cell r="W29">
            <v>50.106999999999999</v>
          </cell>
          <cell r="X29">
            <v>94</v>
          </cell>
          <cell r="Y29">
            <v>46</v>
          </cell>
        </row>
        <row r="37">
          <cell r="S37">
            <v>3.0000000000000001E-3</v>
          </cell>
        </row>
        <row r="53">
          <cell r="S53">
            <v>18</v>
          </cell>
          <cell r="T53">
            <v>69.754999999999995</v>
          </cell>
          <cell r="U53">
            <v>42.079000000000001</v>
          </cell>
          <cell r="Y53">
            <v>112.03400000000001</v>
          </cell>
        </row>
        <row r="59">
          <cell r="N59">
            <v>2.0640000000000001</v>
          </cell>
          <cell r="O59">
            <v>1.31</v>
          </cell>
          <cell r="Q59">
            <v>1.1000000000000001</v>
          </cell>
          <cell r="R59">
            <v>1.06</v>
          </cell>
          <cell r="S59">
            <v>9.8119999999999994</v>
          </cell>
          <cell r="T59">
            <v>7.8769999999999998</v>
          </cell>
          <cell r="X59">
            <v>2.95</v>
          </cell>
        </row>
        <row r="65">
          <cell r="T65">
            <v>0.88700000000000001</v>
          </cell>
          <cell r="X65">
            <v>0.68899999999999995</v>
          </cell>
        </row>
        <row r="66">
          <cell r="N66">
            <v>4.6369999999999996</v>
          </cell>
          <cell r="O66">
            <v>5.6840000000000002</v>
          </cell>
          <cell r="P66">
            <v>3.6239999999999997</v>
          </cell>
          <cell r="Q66">
            <v>4.8979999999999997</v>
          </cell>
          <cell r="R66">
            <v>5.6219999999999999</v>
          </cell>
          <cell r="S66">
            <v>0.61299999999999999</v>
          </cell>
          <cell r="T66">
            <v>1.5960000000000001</v>
          </cell>
          <cell r="U66">
            <v>6.34</v>
          </cell>
          <cell r="V66">
            <v>3.8929999999999998</v>
          </cell>
          <cell r="W66">
            <v>2.2639999999999998</v>
          </cell>
          <cell r="X66">
            <v>2.0510000000000002</v>
          </cell>
          <cell r="Y66">
            <v>2.5670000000000002</v>
          </cell>
        </row>
      </sheetData>
      <sheetData sheetId="17">
        <row r="17">
          <cell r="N17">
            <v>154</v>
          </cell>
          <cell r="O17">
            <v>154</v>
          </cell>
          <cell r="P17">
            <v>154</v>
          </cell>
          <cell r="Q17">
            <v>154</v>
          </cell>
          <cell r="R17">
            <v>154</v>
          </cell>
          <cell r="S17">
            <v>154</v>
          </cell>
          <cell r="T17">
            <v>154</v>
          </cell>
          <cell r="U17">
            <v>184.964</v>
          </cell>
          <cell r="V17">
            <v>154</v>
          </cell>
          <cell r="W17">
            <v>154</v>
          </cell>
          <cell r="X17">
            <v>154</v>
          </cell>
          <cell r="Y17">
            <v>154</v>
          </cell>
        </row>
        <row r="25">
          <cell r="P25">
            <v>26</v>
          </cell>
          <cell r="Y25">
            <v>35</v>
          </cell>
        </row>
        <row r="26">
          <cell r="T26">
            <v>57.755000000000003</v>
          </cell>
        </row>
        <row r="59">
          <cell r="N59">
            <v>4.141</v>
          </cell>
          <cell r="O59">
            <v>6.6840000000000002</v>
          </cell>
          <cell r="P59">
            <v>2.569</v>
          </cell>
          <cell r="Q59">
            <v>5.9980000000000002</v>
          </cell>
          <cell r="R59">
            <v>6.6820000000000004</v>
          </cell>
          <cell r="S59">
            <v>2.5000000000000001E-2</v>
          </cell>
          <cell r="T59">
            <v>0.88600000000000001</v>
          </cell>
          <cell r="U59">
            <v>5.4550000000000001</v>
          </cell>
          <cell r="V59">
            <v>3.8929999999999998</v>
          </cell>
          <cell r="W59">
            <v>0.371</v>
          </cell>
          <cell r="X59">
            <v>3.1019999999999999</v>
          </cell>
          <cell r="Y59">
            <v>0.56599999999999995</v>
          </cell>
        </row>
        <row r="66">
          <cell r="N66">
            <v>2.56</v>
          </cell>
          <cell r="O66">
            <v>0.31</v>
          </cell>
          <cell r="S66">
            <v>10.402999999999999</v>
          </cell>
          <cell r="T66">
            <v>9.4740000000000002</v>
          </cell>
          <cell r="X66">
            <v>2.5880000000000001</v>
          </cell>
          <cell r="Y66">
            <v>1.0349999999999999</v>
          </cell>
        </row>
      </sheetData>
      <sheetData sheetId="18">
        <row r="7">
          <cell r="N7">
            <v>47.34</v>
          </cell>
          <cell r="O7">
            <v>20</v>
          </cell>
          <cell r="P7">
            <v>5</v>
          </cell>
          <cell r="Q7">
            <v>11</v>
          </cell>
          <cell r="R7">
            <v>19</v>
          </cell>
          <cell r="S7">
            <v>66.48</v>
          </cell>
          <cell r="T7">
            <v>75.790000000000006</v>
          </cell>
          <cell r="U7">
            <v>5</v>
          </cell>
          <cell r="V7">
            <v>20</v>
          </cell>
          <cell r="W7">
            <v>5</v>
          </cell>
          <cell r="X7">
            <v>27.64</v>
          </cell>
          <cell r="Y7">
            <v>5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EPA_THESS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KEN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PETROGAZ</v>
          </cell>
        </row>
        <row r="14">
          <cell r="A14" t="str">
            <v>PPC</v>
          </cell>
        </row>
        <row r="15">
          <cell r="A15" t="str">
            <v>RENOPTIPOWER</v>
          </cell>
        </row>
        <row r="16">
          <cell r="A16" t="str">
            <v>VOLTERRA</v>
          </cell>
        </row>
        <row r="17">
          <cell r="A17" t="str">
            <v>VOLTON</v>
          </cell>
        </row>
        <row r="18">
          <cell r="A18" t="str">
            <v>WATT_AND_VOLT</v>
          </cell>
        </row>
        <row r="19">
          <cell r="A19" t="str">
            <v>COUPLING_CBS</v>
          </cell>
        </row>
        <row r="24">
          <cell r="A24" t="str">
            <v>EPA_THESS</v>
          </cell>
        </row>
        <row r="25">
          <cell r="A25" t="str">
            <v>FORENA</v>
          </cell>
        </row>
        <row r="26">
          <cell r="A26" t="str">
            <v>HERON</v>
          </cell>
        </row>
        <row r="27">
          <cell r="A27" t="str">
            <v>MYTILINEOS</v>
          </cell>
        </row>
        <row r="28">
          <cell r="A28" t="str">
            <v>OPTIMUS_ENERGY</v>
          </cell>
        </row>
        <row r="29">
          <cell r="A29" t="str">
            <v>PPC</v>
          </cell>
        </row>
        <row r="30">
          <cell r="A30" t="str">
            <v>VOLTERRA</v>
          </cell>
        </row>
        <row r="31">
          <cell r="A31" t="str">
            <v>VOLTON</v>
          </cell>
        </row>
        <row r="32">
          <cell r="A32" t="str">
            <v>WATT_AND_VOLT</v>
          </cell>
        </row>
        <row r="33">
          <cell r="A33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44254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44252</v>
          </cell>
        </row>
        <row r="4">
          <cell r="B4">
            <v>44252</v>
          </cell>
        </row>
        <row r="5">
          <cell r="B5">
            <v>44252</v>
          </cell>
        </row>
        <row r="6">
          <cell r="B6">
            <v>44252</v>
          </cell>
        </row>
        <row r="7">
          <cell r="B7">
            <v>44252</v>
          </cell>
        </row>
        <row r="8">
          <cell r="B8">
            <v>44252</v>
          </cell>
        </row>
        <row r="9">
          <cell r="B9">
            <v>44252</v>
          </cell>
        </row>
        <row r="10">
          <cell r="B10">
            <v>44252</v>
          </cell>
        </row>
        <row r="11">
          <cell r="B11">
            <v>44252</v>
          </cell>
        </row>
        <row r="12">
          <cell r="B12">
            <v>44252</v>
          </cell>
        </row>
        <row r="13">
          <cell r="B13">
            <v>44252</v>
          </cell>
        </row>
        <row r="14">
          <cell r="B14">
            <v>44252</v>
          </cell>
        </row>
        <row r="15">
          <cell r="B15">
            <v>44252</v>
          </cell>
        </row>
        <row r="16">
          <cell r="B16">
            <v>44252</v>
          </cell>
        </row>
      </sheetData>
      <sheetData sheetId="41">
        <row r="2">
          <cell r="C2">
            <v>44255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628.48789999999997</v>
          </cell>
          <cell r="J12">
            <v>628.48800000000006</v>
          </cell>
          <cell r="K12">
            <v>619.80700000000002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251.14920000000001</v>
          </cell>
          <cell r="J13">
            <v>251.149</v>
          </cell>
          <cell r="K13">
            <v>251.149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9.0952000000000002</v>
          </cell>
          <cell r="J15">
            <v>9.0950000000000006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9.9954999999999998</v>
          </cell>
          <cell r="J20">
            <v>9.9960000000000004</v>
          </cell>
          <cell r="K20">
            <v>9.9960000000000004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28.3779</v>
          </cell>
          <cell r="J21">
            <v>28.378</v>
          </cell>
          <cell r="K21">
            <v>28.378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65.108000000000004</v>
          </cell>
          <cell r="J22">
            <v>65.108000000000004</v>
          </cell>
          <cell r="K22">
            <v>65.108000000000004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44.3</v>
          </cell>
          <cell r="J23">
            <v>44.3</v>
          </cell>
          <cell r="K23">
            <v>44.3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40.322899999999997</v>
          </cell>
          <cell r="J24">
            <v>40.323</v>
          </cell>
          <cell r="K24">
            <v>40.323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17</v>
          </cell>
          <cell r="J25">
            <v>17</v>
          </cell>
          <cell r="K25">
            <v>17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183.8468</v>
          </cell>
          <cell r="J26">
            <v>183.84700000000001</v>
          </cell>
          <cell r="K26">
            <v>183.352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125.6923</v>
          </cell>
          <cell r="J27">
            <v>125.69199999999999</v>
          </cell>
          <cell r="K27">
            <v>114.892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40.188200000000002</v>
          </cell>
          <cell r="J31">
            <v>40.188000000000002</v>
          </cell>
          <cell r="K31">
            <v>39.688000000000002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44245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EUNICE_AGG_BZ01_NDR_SA_N</v>
          </cell>
          <cell r="C26" t="str">
            <v>EUNICE_AGG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MOH_BZ01_NDR_SA_C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MYTILINEOS_BZ01_NDR_SA_N</v>
          </cell>
          <cell r="C31" t="str">
            <v>MYTILINEOS</v>
          </cell>
          <cell r="D31">
            <v>1</v>
          </cell>
          <cell r="E31" t="b">
            <v>1</v>
          </cell>
        </row>
        <row r="32">
          <cell r="B32" t="str">
            <v>MYTILINEOS_BZ01_NDR_SA_C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ELPEDISON_BZ01_NDR_SA_N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ELPEDISON_BZ01_NDR_SA_C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VIOLAR_BZ01_NDR_SA_N</v>
          </cell>
          <cell r="C35" t="str">
            <v>VIOLAR</v>
          </cell>
          <cell r="D35">
            <v>1</v>
          </cell>
          <cell r="E35" t="b">
            <v>0</v>
          </cell>
        </row>
        <row r="36">
          <cell r="B36" t="str">
            <v>FOSETEK_BZ01_NDR_SA</v>
          </cell>
          <cell r="C36" t="str">
            <v>DAPEEP</v>
          </cell>
          <cell r="D36">
            <v>1</v>
          </cell>
          <cell r="E36" t="b">
            <v>0</v>
          </cell>
        </row>
        <row r="37">
          <cell r="B37" t="str">
            <v>FOSETEK_BZ01_NDR_NA</v>
          </cell>
          <cell r="C37" t="str">
            <v>DAPEEP</v>
          </cell>
          <cell r="D37">
            <v>1</v>
          </cell>
          <cell r="E37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44253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160.70099999999999</v>
      </c>
      <c r="O4" s="18">
        <v>160.994</v>
      </c>
      <c r="P4" s="18">
        <v>182.56900000000002</v>
      </c>
      <c r="Q4" s="18">
        <v>159.99799999999999</v>
      </c>
      <c r="R4" s="18">
        <v>160.68200000000002</v>
      </c>
      <c r="S4" s="18">
        <v>164.42799999999997</v>
      </c>
      <c r="T4" s="18">
        <v>222.11499999999998</v>
      </c>
      <c r="U4" s="18">
        <v>190.41900000000001</v>
      </c>
      <c r="V4" s="18">
        <v>157.893</v>
      </c>
      <c r="W4" s="18">
        <v>154.37099999999998</v>
      </c>
      <c r="X4" s="18">
        <v>159.69</v>
      </c>
      <c r="Y4" s="18">
        <v>190.60100000000003</v>
      </c>
      <c r="Z4" s="19"/>
      <c r="AA4" s="20">
        <f>SUM(B4:Z4)</f>
        <v>2064.4610000000002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47.34</v>
      </c>
      <c r="O7" s="28">
        <v>20</v>
      </c>
      <c r="P7" s="28">
        <v>5</v>
      </c>
      <c r="Q7" s="28">
        <v>11</v>
      </c>
      <c r="R7" s="28">
        <v>19</v>
      </c>
      <c r="S7" s="28">
        <v>66.48</v>
      </c>
      <c r="T7" s="28">
        <v>75.790000000000006</v>
      </c>
      <c r="U7" s="28">
        <v>5</v>
      </c>
      <c r="V7" s="28">
        <v>20</v>
      </c>
      <c r="W7" s="28">
        <v>5</v>
      </c>
      <c r="X7" s="28">
        <v>27.64</v>
      </c>
      <c r="Y7" s="28">
        <v>5</v>
      </c>
      <c r="Z7" s="29"/>
      <c r="AA7" s="30">
        <f>IF(SUM(GR_MAINLAND_MCP_SUM_SELL)&lt;&gt;0,AVERAGEIF(GR_MAINLAND_MCP_SUM_SELL,"&lt;&gt;"""),"")</f>
        <v>25.604166666666668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>
        <v>20</v>
      </c>
      <c r="O10" s="42">
        <v>40</v>
      </c>
      <c r="P10" s="42">
        <v>60</v>
      </c>
      <c r="Q10" s="42">
        <v>50</v>
      </c>
      <c r="R10" s="42">
        <v>80</v>
      </c>
      <c r="S10" s="42">
        <v>126</v>
      </c>
      <c r="T10" s="42">
        <v>142</v>
      </c>
      <c r="U10" s="42">
        <v>142</v>
      </c>
      <c r="V10" s="42">
        <v>134.71299999999999</v>
      </c>
      <c r="W10" s="42">
        <v>90</v>
      </c>
      <c r="X10" s="42">
        <v>60</v>
      </c>
      <c r="Y10" s="42">
        <v>30</v>
      </c>
      <c r="Z10" s="43"/>
      <c r="AA10" s="44">
        <f>SUM(B10:Z10)</f>
        <v>974.71299999999997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>
        <v>134</v>
      </c>
      <c r="O11" s="47">
        <v>114</v>
      </c>
      <c r="P11" s="47">
        <v>118.94499999999999</v>
      </c>
      <c r="Q11" s="47">
        <v>104</v>
      </c>
      <c r="R11" s="47">
        <v>74</v>
      </c>
      <c r="S11" s="47">
        <v>10.003</v>
      </c>
      <c r="T11" s="47"/>
      <c r="U11" s="47"/>
      <c r="V11" s="47">
        <v>19.286999999999999</v>
      </c>
      <c r="W11" s="47">
        <v>62.106999999999999</v>
      </c>
      <c r="X11" s="47">
        <v>94</v>
      </c>
      <c r="Y11" s="47">
        <v>46</v>
      </c>
      <c r="Z11" s="48"/>
      <c r="AA11" s="49">
        <f>SUM(B11:Z11)</f>
        <v>776.34199999999998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>
        <v>18</v>
      </c>
      <c r="T12" s="47">
        <v>69.754999999999995</v>
      </c>
      <c r="U12" s="47">
        <v>42.079000000000001</v>
      </c>
      <c r="V12" s="47"/>
      <c r="W12" s="47"/>
      <c r="X12" s="47"/>
      <c r="Y12" s="47">
        <v>112.03400000000001</v>
      </c>
      <c r="Z12" s="48"/>
      <c r="AA12" s="49">
        <f>SUM(B12:Z12)</f>
        <v>241.86799999999999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2.0640000000000001</v>
      </c>
      <c r="O13" s="52">
        <v>1.31</v>
      </c>
      <c r="P13" s="52"/>
      <c r="Q13" s="52">
        <v>1.1000000000000001</v>
      </c>
      <c r="R13" s="52">
        <v>1.06</v>
      </c>
      <c r="S13" s="52">
        <v>9.8119999999999994</v>
      </c>
      <c r="T13" s="52">
        <v>7.8769999999999998</v>
      </c>
      <c r="U13" s="52"/>
      <c r="V13" s="52"/>
      <c r="W13" s="52"/>
      <c r="X13" s="52">
        <v>2.95</v>
      </c>
      <c r="Y13" s="52"/>
      <c r="Z13" s="53"/>
      <c r="AA13" s="54">
        <f>SUM(B13:Z13)</f>
        <v>26.172999999999998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156.06399999999999</v>
      </c>
      <c r="O14" s="57">
        <f t="shared" si="0"/>
        <v>155.31</v>
      </c>
      <c r="P14" s="57">
        <f t="shared" si="0"/>
        <v>178.94499999999999</v>
      </c>
      <c r="Q14" s="57">
        <f t="shared" si="0"/>
        <v>155.1</v>
      </c>
      <c r="R14" s="57">
        <f t="shared" si="0"/>
        <v>155.06</v>
      </c>
      <c r="S14" s="57">
        <f t="shared" si="0"/>
        <v>163.815</v>
      </c>
      <c r="T14" s="57">
        <f t="shared" si="0"/>
        <v>219.63200000000001</v>
      </c>
      <c r="U14" s="57">
        <f t="shared" si="0"/>
        <v>184.07900000000001</v>
      </c>
      <c r="V14" s="57">
        <f t="shared" si="0"/>
        <v>154</v>
      </c>
      <c r="W14" s="57">
        <f t="shared" si="0"/>
        <v>152.107</v>
      </c>
      <c r="X14" s="57">
        <f t="shared" si="0"/>
        <v>156.94999999999999</v>
      </c>
      <c r="Y14" s="57">
        <f t="shared" si="0"/>
        <v>188.03399999999999</v>
      </c>
      <c r="Z14" s="58" t="str">
        <f t="shared" si="0"/>
        <v/>
      </c>
      <c r="AA14" s="59">
        <f>SUM(AA9:AA13)</f>
        <v>2019.0959999999998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>
        <v>0.88700000000000001</v>
      </c>
      <c r="U18" s="72"/>
      <c r="V18" s="72"/>
      <c r="W18" s="72"/>
      <c r="X18" s="72">
        <v>0.68899999999999995</v>
      </c>
      <c r="Y18" s="72"/>
      <c r="Z18" s="73"/>
      <c r="AA18" s="74">
        <f>SUM(B18:Z18)</f>
        <v>1.5760000000000001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4.6369999999999996</v>
      </c>
      <c r="O19" s="76">
        <v>5.6840000000000002</v>
      </c>
      <c r="P19" s="76">
        <v>3.6239999999999997</v>
      </c>
      <c r="Q19" s="76">
        <v>4.8979999999999997</v>
      </c>
      <c r="R19" s="76">
        <v>5.6219999999999999</v>
      </c>
      <c r="S19" s="76">
        <v>0.61299999999999999</v>
      </c>
      <c r="T19" s="76">
        <v>1.5960000000000001</v>
      </c>
      <c r="U19" s="76">
        <v>6.34</v>
      </c>
      <c r="V19" s="76">
        <v>3.8929999999999998</v>
      </c>
      <c r="W19" s="76">
        <v>2.2639999999999998</v>
      </c>
      <c r="X19" s="76">
        <v>2.0510000000000002</v>
      </c>
      <c r="Y19" s="76">
        <v>2.5670000000000002</v>
      </c>
      <c r="Z19" s="73"/>
      <c r="AA19" s="74">
        <f>SUM(B19:Z19)</f>
        <v>43.789000000000001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4.6369999999999996</v>
      </c>
      <c r="O22" s="83">
        <f t="shared" si="1"/>
        <v>5.6840000000000002</v>
      </c>
      <c r="P22" s="83">
        <f t="shared" si="1"/>
        <v>3.6239999999999997</v>
      </c>
      <c r="Q22" s="83">
        <f t="shared" si="1"/>
        <v>4.8979999999999997</v>
      </c>
      <c r="R22" s="83">
        <f t="shared" si="1"/>
        <v>5.6219999999999999</v>
      </c>
      <c r="S22" s="83">
        <f t="shared" si="1"/>
        <v>0.61299999999999999</v>
      </c>
      <c r="T22" s="83">
        <f t="shared" si="1"/>
        <v>2.4830000000000001</v>
      </c>
      <c r="U22" s="83">
        <f t="shared" si="1"/>
        <v>6.34</v>
      </c>
      <c r="V22" s="83">
        <f t="shared" si="1"/>
        <v>3.8929999999999998</v>
      </c>
      <c r="W22" s="83">
        <f t="shared" si="1"/>
        <v>2.2639999999999998</v>
      </c>
      <c r="X22" s="83">
        <f t="shared" si="1"/>
        <v>2.74</v>
      </c>
      <c r="Y22" s="83">
        <f t="shared" si="1"/>
        <v>2.5670000000000002</v>
      </c>
      <c r="Z22" s="84" t="str">
        <f t="shared" si="1"/>
        <v/>
      </c>
      <c r="AA22" s="85">
        <f>SUM(AA17:AA21)</f>
        <v>45.365000000000002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160.70099999999999</v>
      </c>
      <c r="O26" s="72">
        <v>160.994</v>
      </c>
      <c r="P26" s="72">
        <v>182.56899999999999</v>
      </c>
      <c r="Q26" s="72">
        <v>159.99799999999999</v>
      </c>
      <c r="R26" s="72">
        <v>160.68199999999999</v>
      </c>
      <c r="S26" s="72">
        <v>164.428</v>
      </c>
      <c r="T26" s="72">
        <v>222.11500000000001</v>
      </c>
      <c r="U26" s="72">
        <v>190.41900000000001</v>
      </c>
      <c r="V26" s="72">
        <v>157.893</v>
      </c>
      <c r="W26" s="72">
        <v>154.37100000000001</v>
      </c>
      <c r="X26" s="72">
        <v>159.69</v>
      </c>
      <c r="Y26" s="72">
        <v>190.601</v>
      </c>
      <c r="Z26" s="73"/>
      <c r="AA26" s="74">
        <f>SUM(B26:Z26)</f>
        <v>2064.4610000000002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160.70099999999999</v>
      </c>
      <c r="O28" s="57">
        <f t="shared" si="2"/>
        <v>160.994</v>
      </c>
      <c r="P28" s="57">
        <f t="shared" si="2"/>
        <v>182.56899999999999</v>
      </c>
      <c r="Q28" s="57">
        <f t="shared" si="2"/>
        <v>159.99799999999999</v>
      </c>
      <c r="R28" s="57">
        <f t="shared" si="2"/>
        <v>160.68199999999999</v>
      </c>
      <c r="S28" s="57">
        <f t="shared" si="2"/>
        <v>164.428</v>
      </c>
      <c r="T28" s="57">
        <f t="shared" si="2"/>
        <v>222.11500000000001</v>
      </c>
      <c r="U28" s="57">
        <f t="shared" si="2"/>
        <v>190.41900000000001</v>
      </c>
      <c r="V28" s="57">
        <f t="shared" si="2"/>
        <v>157.893</v>
      </c>
      <c r="W28" s="57">
        <f t="shared" si="2"/>
        <v>154.37100000000001</v>
      </c>
      <c r="X28" s="57">
        <f t="shared" si="2"/>
        <v>159.69</v>
      </c>
      <c r="Y28" s="57">
        <f t="shared" si="2"/>
        <v>190.601</v>
      </c>
      <c r="Z28" s="58" t="str">
        <f t="shared" si="2"/>
        <v/>
      </c>
      <c r="AA28" s="59">
        <f>SUM(AA25:AA27)</f>
        <v>2064.4610000000002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160.70099999999999</v>
      </c>
      <c r="O47" s="83">
        <f t="shared" si="8"/>
        <v>160.994</v>
      </c>
      <c r="P47" s="83">
        <f t="shared" si="8"/>
        <v>182.56899999999999</v>
      </c>
      <c r="Q47" s="83">
        <f t="shared" si="8"/>
        <v>159.99799999999999</v>
      </c>
      <c r="R47" s="83">
        <f t="shared" si="8"/>
        <v>160.68200000000002</v>
      </c>
      <c r="S47" s="83">
        <f t="shared" si="8"/>
        <v>164.428</v>
      </c>
      <c r="T47" s="83">
        <f t="shared" si="8"/>
        <v>222.11500000000001</v>
      </c>
      <c r="U47" s="83">
        <f t="shared" si="8"/>
        <v>190.41900000000001</v>
      </c>
      <c r="V47" s="83">
        <f t="shared" si="8"/>
        <v>157.893</v>
      </c>
      <c r="W47" s="83">
        <f t="shared" si="8"/>
        <v>154.37100000000001</v>
      </c>
      <c r="X47" s="83">
        <f t="shared" si="8"/>
        <v>159.69</v>
      </c>
      <c r="Y47" s="83">
        <f t="shared" si="8"/>
        <v>190.601</v>
      </c>
      <c r="Z47" s="84" t="str">
        <f t="shared" si="8"/>
        <v/>
      </c>
      <c r="AA47" s="100">
        <f>SUM(B47:Z47)</f>
        <v>2064.4610000000002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44253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160.70100000000002</v>
      </c>
      <c r="O4" s="18">
        <v>160.994</v>
      </c>
      <c r="P4" s="18">
        <v>182.56899999999999</v>
      </c>
      <c r="Q4" s="18">
        <v>159.99799999999999</v>
      </c>
      <c r="R4" s="18">
        <v>160.68200000000002</v>
      </c>
      <c r="S4" s="18">
        <v>164.428</v>
      </c>
      <c r="T4" s="18">
        <v>222.11499999999998</v>
      </c>
      <c r="U4" s="18">
        <v>190.41900000000001</v>
      </c>
      <c r="V4" s="18">
        <v>157.893</v>
      </c>
      <c r="W4" s="18">
        <v>154.37100000000001</v>
      </c>
      <c r="X4" s="18">
        <v>159.69000000000003</v>
      </c>
      <c r="Y4" s="18">
        <v>190.601</v>
      </c>
      <c r="Z4" s="19"/>
      <c r="AA4" s="20">
        <f>SUM(B4:Z4)</f>
        <v>2064.4610000000002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47.34</v>
      </c>
      <c r="O7" s="28">
        <v>20</v>
      </c>
      <c r="P7" s="28">
        <v>5</v>
      </c>
      <c r="Q7" s="28">
        <v>11</v>
      </c>
      <c r="R7" s="28">
        <v>19</v>
      </c>
      <c r="S7" s="28">
        <v>66.48</v>
      </c>
      <c r="T7" s="28">
        <v>75.790000000000006</v>
      </c>
      <c r="U7" s="28">
        <v>5</v>
      </c>
      <c r="V7" s="28">
        <v>20</v>
      </c>
      <c r="W7" s="28">
        <v>5</v>
      </c>
      <c r="X7" s="28">
        <v>27.64</v>
      </c>
      <c r="Y7" s="28">
        <v>5</v>
      </c>
      <c r="Z7" s="29"/>
      <c r="AA7" s="30">
        <v>25.604166666666668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>
        <v>154</v>
      </c>
      <c r="O10" s="42">
        <v>154</v>
      </c>
      <c r="P10" s="42">
        <v>154</v>
      </c>
      <c r="Q10" s="42">
        <v>154</v>
      </c>
      <c r="R10" s="42">
        <v>154</v>
      </c>
      <c r="S10" s="42">
        <v>154</v>
      </c>
      <c r="T10" s="42">
        <v>154</v>
      </c>
      <c r="U10" s="42">
        <v>184.964</v>
      </c>
      <c r="V10" s="42">
        <v>154</v>
      </c>
      <c r="W10" s="42">
        <v>154</v>
      </c>
      <c r="X10" s="42">
        <v>154</v>
      </c>
      <c r="Y10" s="42">
        <v>154</v>
      </c>
      <c r="Z10" s="43"/>
      <c r="AA10" s="44">
        <f>SUM(B10:Z10)</f>
        <v>1878.9639999999999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>
        <v>26</v>
      </c>
      <c r="Q11" s="47"/>
      <c r="R11" s="47"/>
      <c r="S11" s="47"/>
      <c r="T11" s="47">
        <v>57.755000000000003</v>
      </c>
      <c r="U11" s="47"/>
      <c r="V11" s="47"/>
      <c r="W11" s="47"/>
      <c r="X11" s="47"/>
      <c r="Y11" s="47">
        <v>35</v>
      </c>
      <c r="Z11" s="48"/>
      <c r="AA11" s="49">
        <f>SUM(B11:Z11)</f>
        <v>118.755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4.141</v>
      </c>
      <c r="O13" s="52">
        <v>6.6840000000000002</v>
      </c>
      <c r="P13" s="52">
        <v>2.569</v>
      </c>
      <c r="Q13" s="52">
        <v>5.9980000000000002</v>
      </c>
      <c r="R13" s="52">
        <v>6.6820000000000004</v>
      </c>
      <c r="S13" s="52">
        <v>2.5000000000000001E-2</v>
      </c>
      <c r="T13" s="52">
        <v>0.88600000000000001</v>
      </c>
      <c r="U13" s="52">
        <v>5.4550000000000001</v>
      </c>
      <c r="V13" s="52">
        <v>3.8929999999999998</v>
      </c>
      <c r="W13" s="52">
        <v>0.371</v>
      </c>
      <c r="X13" s="52">
        <v>3.1019999999999999</v>
      </c>
      <c r="Y13" s="52">
        <v>0.56599999999999995</v>
      </c>
      <c r="Z13" s="53"/>
      <c r="AA13" s="54">
        <f>SUM(B13:Z13)</f>
        <v>40.372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158.14099999999999</v>
      </c>
      <c r="O14" s="57">
        <f t="shared" si="0"/>
        <v>160.684</v>
      </c>
      <c r="P14" s="57">
        <f t="shared" si="0"/>
        <v>182.56899999999999</v>
      </c>
      <c r="Q14" s="57">
        <f t="shared" si="0"/>
        <v>159.99799999999999</v>
      </c>
      <c r="R14" s="57">
        <f t="shared" si="0"/>
        <v>160.68199999999999</v>
      </c>
      <c r="S14" s="57">
        <f t="shared" si="0"/>
        <v>154.02500000000001</v>
      </c>
      <c r="T14" s="57">
        <f t="shared" si="0"/>
        <v>212.64099999999999</v>
      </c>
      <c r="U14" s="57">
        <f t="shared" si="0"/>
        <v>190.41900000000001</v>
      </c>
      <c r="V14" s="57">
        <f t="shared" si="0"/>
        <v>157.893</v>
      </c>
      <c r="W14" s="57">
        <f t="shared" si="0"/>
        <v>154.37100000000001</v>
      </c>
      <c r="X14" s="57">
        <f t="shared" si="0"/>
        <v>157.102</v>
      </c>
      <c r="Y14" s="57">
        <f t="shared" si="0"/>
        <v>189.566</v>
      </c>
      <c r="Z14" s="58" t="str">
        <f t="shared" si="0"/>
        <v/>
      </c>
      <c r="AA14" s="59">
        <f>SUM(AA9:AA13)</f>
        <v>2038.0910000000001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2.56</v>
      </c>
      <c r="O19" s="76">
        <v>0.31</v>
      </c>
      <c r="P19" s="76"/>
      <c r="Q19" s="76"/>
      <c r="R19" s="76"/>
      <c r="S19" s="76">
        <v>10.402999999999999</v>
      </c>
      <c r="T19" s="76">
        <v>9.4740000000000002</v>
      </c>
      <c r="U19" s="76"/>
      <c r="V19" s="76"/>
      <c r="W19" s="76"/>
      <c r="X19" s="76">
        <v>2.5880000000000001</v>
      </c>
      <c r="Y19" s="76">
        <v>1.0349999999999999</v>
      </c>
      <c r="Z19" s="73"/>
      <c r="AA19" s="74">
        <f>SUM(B19:Z19)</f>
        <v>26.37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2.56</v>
      </c>
      <c r="O22" s="83">
        <f t="shared" si="1"/>
        <v>0.31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10.402999999999999</v>
      </c>
      <c r="T22" s="83">
        <f t="shared" si="1"/>
        <v>9.4740000000000002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2.5880000000000001</v>
      </c>
      <c r="Y22" s="83">
        <f t="shared" si="1"/>
        <v>1.0349999999999999</v>
      </c>
      <c r="Z22" s="84">
        <f t="shared" si="1"/>
        <v>0</v>
      </c>
      <c r="AA22" s="85">
        <f t="shared" si="1"/>
        <v>26.37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160.70099999999999</v>
      </c>
      <c r="O26" s="72">
        <v>160.994</v>
      </c>
      <c r="P26" s="72">
        <v>182.56899999999999</v>
      </c>
      <c r="Q26" s="72">
        <v>159.99799999999999</v>
      </c>
      <c r="R26" s="72">
        <v>160.68199999999999</v>
      </c>
      <c r="S26" s="72">
        <v>164.428</v>
      </c>
      <c r="T26" s="72">
        <v>222.11500000000001</v>
      </c>
      <c r="U26" s="72">
        <v>190.41900000000001</v>
      </c>
      <c r="V26" s="72">
        <v>157.893</v>
      </c>
      <c r="W26" s="72">
        <v>154.37100000000001</v>
      </c>
      <c r="X26" s="72">
        <v>159.69</v>
      </c>
      <c r="Y26" s="72">
        <v>190.601</v>
      </c>
      <c r="Z26" s="73"/>
      <c r="AA26" s="74">
        <f>SUM(B26:Z26)</f>
        <v>2064.4610000000002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160.70099999999999</v>
      </c>
      <c r="O28" s="57">
        <f t="shared" si="2"/>
        <v>160.994</v>
      </c>
      <c r="P28" s="57">
        <f t="shared" si="2"/>
        <v>182.56899999999999</v>
      </c>
      <c r="Q28" s="57">
        <f t="shared" si="2"/>
        <v>159.99799999999999</v>
      </c>
      <c r="R28" s="57">
        <f t="shared" si="2"/>
        <v>160.68199999999999</v>
      </c>
      <c r="S28" s="57">
        <f t="shared" si="2"/>
        <v>164.428</v>
      </c>
      <c r="T28" s="57">
        <f t="shared" si="2"/>
        <v>222.11500000000001</v>
      </c>
      <c r="U28" s="57">
        <f t="shared" si="2"/>
        <v>190.41900000000001</v>
      </c>
      <c r="V28" s="57">
        <f t="shared" si="2"/>
        <v>157.893</v>
      </c>
      <c r="W28" s="57">
        <f t="shared" si="2"/>
        <v>154.37100000000001</v>
      </c>
      <c r="X28" s="57">
        <f t="shared" si="2"/>
        <v>159.69</v>
      </c>
      <c r="Y28" s="57">
        <f t="shared" si="2"/>
        <v>190.601</v>
      </c>
      <c r="Z28" s="58">
        <f t="shared" si="2"/>
        <v>0</v>
      </c>
      <c r="AA28" s="59">
        <f t="shared" si="2"/>
        <v>2064.4610000000002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160.70099999999999</v>
      </c>
      <c r="O47" s="83">
        <f t="shared" si="8"/>
        <v>160.994</v>
      </c>
      <c r="P47" s="83">
        <f t="shared" si="8"/>
        <v>182.56899999999999</v>
      </c>
      <c r="Q47" s="83">
        <f t="shared" si="8"/>
        <v>159.99799999999999</v>
      </c>
      <c r="R47" s="83">
        <f t="shared" si="8"/>
        <v>160.68199999999999</v>
      </c>
      <c r="S47" s="83">
        <f t="shared" si="8"/>
        <v>164.428</v>
      </c>
      <c r="T47" s="83">
        <f t="shared" si="8"/>
        <v>222.11499999999998</v>
      </c>
      <c r="U47" s="83">
        <f t="shared" si="8"/>
        <v>190.41900000000001</v>
      </c>
      <c r="V47" s="83">
        <f t="shared" si="8"/>
        <v>157.893</v>
      </c>
      <c r="W47" s="83">
        <f t="shared" si="8"/>
        <v>154.37100000000001</v>
      </c>
      <c r="X47" s="83">
        <f t="shared" si="8"/>
        <v>159.69</v>
      </c>
      <c r="Y47" s="83">
        <f t="shared" si="8"/>
        <v>190.601</v>
      </c>
      <c r="Z47" s="84">
        <f t="shared" si="8"/>
        <v>0</v>
      </c>
      <c r="AA47" s="100">
        <f>SUM(B47:Z47)</f>
        <v>2064.4610000000002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44253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 t="str">
        <f>IF(LEN(B$2)&gt;0,SUM(B11:B15),"")</f>
        <v/>
      </c>
      <c r="C16" s="130" t="str">
        <f t="shared" ref="C16:Z16" si="1">IF(LEN(C$2)&gt;0,SUM(C11:C15),"")</f>
        <v/>
      </c>
      <c r="D16" s="130" t="str">
        <f t="shared" si="1"/>
        <v/>
      </c>
      <c r="E16" s="130" t="str">
        <f t="shared" si="1"/>
        <v/>
      </c>
      <c r="F16" s="130" t="str">
        <f t="shared" si="1"/>
        <v/>
      </c>
      <c r="G16" s="130" t="str">
        <f t="shared" si="1"/>
        <v/>
      </c>
      <c r="H16" s="130" t="str">
        <f t="shared" si="1"/>
        <v/>
      </c>
      <c r="I16" s="130" t="str">
        <f t="shared" si="1"/>
        <v/>
      </c>
      <c r="J16" s="130" t="str">
        <f t="shared" si="1"/>
        <v/>
      </c>
      <c r="K16" s="130" t="str">
        <f t="shared" si="1"/>
        <v/>
      </c>
      <c r="L16" s="130" t="str">
        <f t="shared" si="1"/>
        <v/>
      </c>
      <c r="M16" s="130" t="str">
        <f t="shared" si="1"/>
        <v/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 t="str">
        <f>IF(LEN(B$2)&gt;0,SUM(B19:B23),"")</f>
        <v/>
      </c>
      <c r="C24" s="130" t="str">
        <f t="shared" ref="C24:Z24" si="3">IF(LEN(C$2)&gt;0,SUM(C19:C23),"")</f>
        <v/>
      </c>
      <c r="D24" s="130" t="str">
        <f t="shared" si="3"/>
        <v/>
      </c>
      <c r="E24" s="130" t="str">
        <f t="shared" si="3"/>
        <v/>
      </c>
      <c r="F24" s="130" t="str">
        <f t="shared" si="3"/>
        <v/>
      </c>
      <c r="G24" s="130" t="str">
        <f t="shared" si="3"/>
        <v/>
      </c>
      <c r="H24" s="130" t="str">
        <f t="shared" si="3"/>
        <v/>
      </c>
      <c r="I24" s="130" t="str">
        <f t="shared" si="3"/>
        <v/>
      </c>
      <c r="J24" s="130" t="str">
        <f t="shared" si="3"/>
        <v/>
      </c>
      <c r="K24" s="130" t="str">
        <f t="shared" si="3"/>
        <v/>
      </c>
      <c r="L24" s="130" t="str">
        <f t="shared" si="3"/>
        <v/>
      </c>
      <c r="M24" s="130" t="str">
        <f t="shared" si="3"/>
        <v/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2021-02-26T09:26:49Z</dcterms:created>
  <dcterms:modified xsi:type="dcterms:W3CDTF">2021-02-26T09:26:50Z</dcterms:modified>
</cp:coreProperties>
</file>