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<sst xmlns="http://schemas.openxmlformats.org/spreadsheetml/2006/main" count="110" uniqueCount="50">
  <si>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25/02/2021 11:23:59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</si>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</sst>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5.5270000000000001</c:v>
                </c:pt>
                <c:pt idx="20">
                  <c:v>6.36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37.066000000000003</c:v>
                </c:pt>
                <c:pt idx="13">
                  <c:v>23.23</c:v>
                </c:pt>
                <c:pt idx="14">
                  <c:v>23.755000000000003</c:v>
                </c:pt>
                <c:pt idx="15">
                  <c:v>20.201000000000001</c:v>
                </c:pt>
                <c:pt idx="16">
                  <c:v>22.071000000000002</c:v>
                </c:pt>
                <c:pt idx="17">
                  <c:v>25.378999999999998</c:v>
                </c:pt>
                <c:pt idx="18">
                  <c:v>18.570999999999998</c:v>
                </c:pt>
                <c:pt idx="19">
                  <c:v>31.820999999999998</c:v>
                </c:pt>
                <c:pt idx="20">
                  <c:v>24.286999999999999</c:v>
                </c:pt>
                <c:pt idx="21">
                  <c:v>27.288</c:v>
                </c:pt>
                <c:pt idx="22">
                  <c:v>33.988</c:v>
                </c:pt>
                <c:pt idx="23">
                  <c:v>17.116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5539504"/>
        <c:axId val="345539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39.594000000000001</c:v>
                </c:pt>
                <c:pt idx="13">
                  <c:v>25.548999999999999</c:v>
                </c:pt>
                <c:pt idx="14">
                  <c:v>26.140999999999998</c:v>
                </c:pt>
                <c:pt idx="15">
                  <c:v>28.020999999999997</c:v>
                </c:pt>
                <c:pt idx="16">
                  <c:v>24.482999999999997</c:v>
                </c:pt>
                <c:pt idx="17">
                  <c:v>28.774999999999999</c:v>
                </c:pt>
                <c:pt idx="18">
                  <c:v>27.072000000000003</c:v>
                </c:pt>
                <c:pt idx="19">
                  <c:v>33.128999999999998</c:v>
                </c:pt>
                <c:pt idx="20">
                  <c:v>32.267000000000003</c:v>
                </c:pt>
                <c:pt idx="21">
                  <c:v>29.464999999999996</c:v>
                </c:pt>
                <c:pt idx="22">
                  <c:v>35.971999999999994</c:v>
                </c:pt>
                <c:pt idx="23">
                  <c:v>30.514999999999993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539504"/>
        <c:axId val="345539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32.049999999999997</c:v>
                </c:pt>
                <c:pt idx="13">
                  <c:v>36.049999999999997</c:v>
                </c:pt>
                <c:pt idx="14">
                  <c:v>36.299999999999997</c:v>
                </c:pt>
                <c:pt idx="15">
                  <c:v>35</c:v>
                </c:pt>
                <c:pt idx="16">
                  <c:v>47.6</c:v>
                </c:pt>
                <c:pt idx="17">
                  <c:v>60.71</c:v>
                </c:pt>
                <c:pt idx="18">
                  <c:v>75.040000000000006</c:v>
                </c:pt>
                <c:pt idx="19">
                  <c:v>70.73</c:v>
                </c:pt>
                <c:pt idx="20">
                  <c:v>61.39</c:v>
                </c:pt>
                <c:pt idx="21">
                  <c:v>51.64</c:v>
                </c:pt>
                <c:pt idx="22">
                  <c:v>47.54</c:v>
                </c:pt>
                <c:pt idx="23">
                  <c:v>43.97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540680"/>
        <c:axId val="345540288"/>
      </c:lineChart>
      <c:catAx>
        <c:axId val="34553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39896"/>
        <c:crosses val="autoZero"/>
        <c:auto val="1"/>
        <c:lblAlgn val="ctr"/>
        <c:lblOffset val="100"/>
        <c:noMultiLvlLbl val="0"/>
      </c:catAx>
      <c:valAx>
        <c:axId val="34553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39504"/>
        <c:crosses val="autoZero"/>
        <c:crossBetween val="between"/>
      </c:valAx>
      <c:valAx>
        <c:axId val="345540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40680"/>
        <c:crosses val="max"/>
        <c:crossBetween val="between"/>
      </c:valAx>
      <c:catAx>
        <c:axId val="34554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54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11.887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304.77300000000002</v>
          </cell>
        </row>
        <row r="31">
          <cell r="C31">
            <v>6.1999999999999993</v>
          </cell>
        </row>
        <row r="32">
          <cell r="C32">
            <v>0</v>
          </cell>
        </row>
        <row r="33">
          <cell r="C33">
            <v>38.123000000000005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167.09999999999994</v>
          </cell>
        </row>
        <row r="39">
          <cell r="C39">
            <v>3.5340000000000003</v>
          </cell>
        </row>
        <row r="40">
          <cell r="C40">
            <v>30.418000000000003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159.93100000000001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32.049999999999997</v>
          </cell>
          <cell r="O7">
            <v>36.049999999999997</v>
          </cell>
          <cell r="P7">
            <v>36.299999999999997</v>
          </cell>
          <cell r="Q7">
            <v>35</v>
          </cell>
          <cell r="R7">
            <v>47.6</v>
          </cell>
          <cell r="S7">
            <v>60.71</v>
          </cell>
          <cell r="T7">
            <v>75.040000000000006</v>
          </cell>
          <cell r="U7">
            <v>70.73</v>
          </cell>
          <cell r="V7">
            <v>61.39</v>
          </cell>
          <cell r="W7">
            <v>51.64</v>
          </cell>
          <cell r="X7">
            <v>47.54</v>
          </cell>
          <cell r="Y7">
            <v>43.97</v>
          </cell>
        </row>
        <row r="37">
          <cell r="T37">
            <v>5.5270000000000001</v>
          </cell>
          <cell r="V37">
            <v>6.36</v>
          </cell>
        </row>
        <row r="59">
          <cell r="N59">
            <v>37.066000000000003</v>
          </cell>
          <cell r="O59">
            <v>23.23</v>
          </cell>
          <cell r="P59">
            <v>23.755000000000003</v>
          </cell>
          <cell r="Q59">
            <v>20.201000000000001</v>
          </cell>
          <cell r="R59">
            <v>22.071000000000002</v>
          </cell>
          <cell r="S59">
            <v>25.378999999999998</v>
          </cell>
          <cell r="T59">
            <v>18.570999999999998</v>
          </cell>
          <cell r="U59">
            <v>31.820999999999998</v>
          </cell>
          <cell r="V59">
            <v>24.286999999999999</v>
          </cell>
          <cell r="W59">
            <v>27.288</v>
          </cell>
          <cell r="X59">
            <v>33.988</v>
          </cell>
          <cell r="Y59">
            <v>17.116</v>
          </cell>
        </row>
        <row r="64"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X64">
            <v>1.1000000000000001</v>
          </cell>
          <cell r="Y64">
            <v>1.1000000000000001</v>
          </cell>
        </row>
        <row r="66">
          <cell r="N66">
            <v>1.7279999999999998</v>
          </cell>
          <cell r="O66">
            <v>1.5190000000000001</v>
          </cell>
          <cell r="P66">
            <v>1.5859999999999999</v>
          </cell>
          <cell r="Q66">
            <v>7.0200000000000005</v>
          </cell>
          <cell r="R66">
            <v>1.6119999999999999</v>
          </cell>
          <cell r="S66">
            <v>3.3959999999999999</v>
          </cell>
          <cell r="T66">
            <v>2.9740000000000002</v>
          </cell>
          <cell r="U66">
            <v>1.3080000000000001</v>
          </cell>
          <cell r="V66">
            <v>1.62</v>
          </cell>
          <cell r="W66">
            <v>2.177</v>
          </cell>
          <cell r="X66">
            <v>0.88400000000000012</v>
          </cell>
          <cell r="Y66">
            <v>12.298999999999999</v>
          </cell>
        </row>
      </sheetData>
      <sheetData sheetId="17">
        <row r="59">
          <cell r="N59">
            <v>20.157999999999998</v>
          </cell>
          <cell r="O59">
            <v>9.01</v>
          </cell>
          <cell r="P59">
            <v>9.66</v>
          </cell>
          <cell r="Q59">
            <v>13.981000000000002</v>
          </cell>
          <cell r="R59">
            <v>5.4630000000000001</v>
          </cell>
          <cell r="S59">
            <v>7.1790000000000003</v>
          </cell>
          <cell r="T59">
            <v>10.057</v>
          </cell>
          <cell r="U59">
            <v>17.297000000000001</v>
          </cell>
          <cell r="V59">
            <v>16.052</v>
          </cell>
          <cell r="W59">
            <v>15.425000000000001</v>
          </cell>
          <cell r="X59">
            <v>20.563000000000002</v>
          </cell>
          <cell r="Y59">
            <v>15.086</v>
          </cell>
        </row>
        <row r="64">
          <cell r="N64">
            <v>13.58</v>
          </cell>
          <cell r="O64">
            <v>13.58</v>
          </cell>
          <cell r="P64">
            <v>13.58</v>
          </cell>
          <cell r="Q64">
            <v>14.04</v>
          </cell>
          <cell r="R64">
            <v>14.04</v>
          </cell>
          <cell r="S64">
            <v>14.04</v>
          </cell>
          <cell r="T64">
            <v>14.04</v>
          </cell>
          <cell r="U64">
            <v>14.04</v>
          </cell>
          <cell r="V64">
            <v>14.04</v>
          </cell>
          <cell r="W64">
            <v>14.04</v>
          </cell>
          <cell r="X64">
            <v>14.04</v>
          </cell>
          <cell r="Y64">
            <v>14.04</v>
          </cell>
        </row>
        <row r="65">
          <cell r="N65">
            <v>1.2210000000000001</v>
          </cell>
          <cell r="O65">
            <v>1.1919999999999999</v>
          </cell>
          <cell r="P65">
            <v>1.121</v>
          </cell>
        </row>
        <row r="66">
          <cell r="N66">
            <v>4.6349999999999998</v>
          </cell>
          <cell r="O66">
            <v>1.7669999999999999</v>
          </cell>
          <cell r="P66">
            <v>1.78</v>
          </cell>
          <cell r="R66">
            <v>4.9799999999999995</v>
          </cell>
          <cell r="S66">
            <v>7.556</v>
          </cell>
          <cell r="T66">
            <v>2.9750000000000001</v>
          </cell>
          <cell r="U66">
            <v>1.7920000000000003</v>
          </cell>
          <cell r="V66">
            <v>2.1749999999999998</v>
          </cell>
          <cell r="X66">
            <v>1.3690000000000002</v>
          </cell>
          <cell r="Y66">
            <v>1.389</v>
          </cell>
        </row>
      </sheetData>
      <sheetData sheetId="18">
        <row r="7">
          <cell r="N7">
            <v>32.049999999999997</v>
          </cell>
          <cell r="O7">
            <v>36.049999999999997</v>
          </cell>
          <cell r="P7">
            <v>36.299999999999997</v>
          </cell>
          <cell r="Q7">
            <v>35</v>
          </cell>
          <cell r="R7">
            <v>47.6</v>
          </cell>
          <cell r="S7">
            <v>60.71</v>
          </cell>
          <cell r="T7">
            <v>75.040000000000006</v>
          </cell>
          <cell r="U7">
            <v>70.73</v>
          </cell>
          <cell r="V7">
            <v>61.39</v>
          </cell>
          <cell r="W7">
            <v>51.64</v>
          </cell>
          <cell r="X7">
            <v>47.54</v>
          </cell>
          <cell r="Y7">
            <v>43.97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44250</v>
          </cell>
        </row>
        <row r="4">
          <cell r="B4">
            <v>44250</v>
          </cell>
        </row>
        <row r="5">
          <cell r="B5">
            <v>44250</v>
          </cell>
        </row>
        <row r="6">
          <cell r="B6">
            <v>44250</v>
          </cell>
        </row>
        <row r="7">
          <cell r="B7">
            <v>44250</v>
          </cell>
        </row>
        <row r="8">
          <cell r="B8">
            <v>44250</v>
          </cell>
        </row>
        <row r="9">
          <cell r="B9">
            <v>44250</v>
          </cell>
        </row>
        <row r="10">
          <cell r="B10">
            <v>44250</v>
          </cell>
        </row>
        <row r="11">
          <cell r="B11">
            <v>44250</v>
          </cell>
        </row>
        <row r="12">
          <cell r="B12">
            <v>44250</v>
          </cell>
        </row>
        <row r="13">
          <cell r="B13">
            <v>44250</v>
          </cell>
        </row>
        <row r="14">
          <cell r="B14">
            <v>44250</v>
          </cell>
        </row>
        <row r="15">
          <cell r="B15">
            <v>44250</v>
          </cell>
        </row>
        <row r="16">
          <cell r="B16">
            <v>44250</v>
          </cell>
        </row>
      </sheetData>
      <sheetData sheetId="41">
        <row r="2">
          <cell r="C2">
            <v>44254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628.48800000000006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183.84700000000001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39.593999999999994</v>
      </c>
      <c r="O4" s="18">
        <v>25.548999999999999</v>
      </c>
      <c r="P4" s="18">
        <v>26.141000000000002</v>
      </c>
      <c r="Q4" s="18">
        <v>28.021000000000001</v>
      </c>
      <c r="R4" s="18">
        <v>24.483000000000001</v>
      </c>
      <c r="S4" s="18">
        <v>28.774999999999999</v>
      </c>
      <c r="T4" s="18">
        <v>27.072000000000003</v>
      </c>
      <c r="U4" s="18">
        <v>33.128999999999998</v>
      </c>
      <c r="V4" s="18">
        <v>32.266999999999996</v>
      </c>
      <c r="W4" s="18">
        <v>29.465</v>
      </c>
      <c r="X4" s="18">
        <v>35.971999999999994</v>
      </c>
      <c r="Y4" s="18">
        <v>30.515000000000004</v>
      </c>
      <c r="Z4" s="19"/>
      <c r="AA4" s="20">
        <f>SUM(B4:Z4)</f>
        <v>360.98299999999995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32.049999999999997</v>
      </c>
      <c r="O7" s="28">
        <v>36.049999999999997</v>
      </c>
      <c r="P7" s="28">
        <v>36.299999999999997</v>
      </c>
      <c r="Q7" s="28">
        <v>35</v>
      </c>
      <c r="R7" s="28">
        <v>47.6</v>
      </c>
      <c r="S7" s="28">
        <v>60.71</v>
      </c>
      <c r="T7" s="28">
        <v>75.040000000000006</v>
      </c>
      <c r="U7" s="28">
        <v>70.73</v>
      </c>
      <c r="V7" s="28">
        <v>61.39</v>
      </c>
      <c r="W7" s="28">
        <v>51.64</v>
      </c>
      <c r="X7" s="28">
        <v>47.54</v>
      </c>
      <c r="Y7" s="28">
        <v>43.97</v>
      </c>
      <c r="Z7" s="29"/>
      <c r="AA7" s="30">
        <f>IF(SUM(GR_MAINLAND_MCP_SUM_SELL)&lt;&gt;0,AVERAGEIF(GR_MAINLAND_MCP_SUM_SELL,"&lt;&gt;"""),"")</f>
        <v>49.835000000000001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5.5270000000000001</v>
      </c>
      <c r="U11" s="47"/>
      <c r="V11" s="47">
        <v>6.36</v>
      </c>
      <c r="W11" s="47"/>
      <c r="X11" s="47"/>
      <c r="Y11" s="47"/>
      <c r="Z11" s="48"/>
      <c r="AA11" s="49">
        <f>SUM(B11:Z11)</f>
        <v>11.887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37.066000000000003</v>
      </c>
      <c r="O13" s="52">
        <v>23.23</v>
      </c>
      <c r="P13" s="52">
        <v>23.755000000000003</v>
      </c>
      <c r="Q13" s="52">
        <v>20.201000000000001</v>
      </c>
      <c r="R13" s="52">
        <v>22.071000000000002</v>
      </c>
      <c r="S13" s="52">
        <v>25.378999999999998</v>
      </c>
      <c r="T13" s="52">
        <v>18.570999999999998</v>
      </c>
      <c r="U13" s="52">
        <v>31.820999999999998</v>
      </c>
      <c r="V13" s="52">
        <v>24.286999999999999</v>
      </c>
      <c r="W13" s="52">
        <v>27.288</v>
      </c>
      <c r="X13" s="52">
        <v>33.988</v>
      </c>
      <c r="Y13" s="52">
        <v>17.116</v>
      </c>
      <c r="Z13" s="53"/>
      <c r="AA13" s="54">
        <f>SUM(B13:Z13)</f>
        <v>304.77300000000002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37.066000000000003</v>
      </c>
      <c r="O14" s="57">
        <f t="shared" si="0"/>
        <v>23.23</v>
      </c>
      <c r="P14" s="57">
        <f t="shared" si="0"/>
        <v>23.755000000000003</v>
      </c>
      <c r="Q14" s="57">
        <f t="shared" si="0"/>
        <v>20.201000000000001</v>
      </c>
      <c r="R14" s="57">
        <f t="shared" si="0"/>
        <v>22.071000000000002</v>
      </c>
      <c r="S14" s="57">
        <f t="shared" si="0"/>
        <v>25.378999999999998</v>
      </c>
      <c r="T14" s="57">
        <f t="shared" si="0"/>
        <v>24.097999999999999</v>
      </c>
      <c r="U14" s="57">
        <f t="shared" si="0"/>
        <v>31.820999999999998</v>
      </c>
      <c r="V14" s="57">
        <f t="shared" si="0"/>
        <v>30.646999999999998</v>
      </c>
      <c r="W14" s="57">
        <f t="shared" si="0"/>
        <v>27.288</v>
      </c>
      <c r="X14" s="57">
        <f t="shared" si="0"/>
        <v>33.988</v>
      </c>
      <c r="Y14" s="57">
        <f t="shared" si="0"/>
        <v>17.116</v>
      </c>
      <c r="Z14" s="58" t="str">
        <f t="shared" si="0"/>
        <v/>
      </c>
      <c r="AA14" s="59">
        <f>SUM(AA9:AA13)</f>
        <v>316.66000000000003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/>
      <c r="T17" s="67"/>
      <c r="U17" s="67"/>
      <c r="V17" s="67"/>
      <c r="W17" s="67"/>
      <c r="X17" s="67">
        <v>1.1000000000000001</v>
      </c>
      <c r="Y17" s="67">
        <v>1.1000000000000001</v>
      </c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1.7279999999999998</v>
      </c>
      <c r="O19" s="76">
        <v>1.5190000000000001</v>
      </c>
      <c r="P19" s="76">
        <v>1.5859999999999999</v>
      </c>
      <c r="Q19" s="76">
        <v>7.0200000000000005</v>
      </c>
      <c r="R19" s="76">
        <v>1.6119999999999999</v>
      </c>
      <c r="S19" s="76">
        <v>3.3959999999999999</v>
      </c>
      <c r="T19" s="76">
        <v>2.9740000000000002</v>
      </c>
      <c r="U19" s="76">
        <v>1.3080000000000001</v>
      </c>
      <c r="V19" s="76">
        <v>1.62</v>
      </c>
      <c r="W19" s="76">
        <v>2.177</v>
      </c>
      <c r="X19" s="76">
        <v>0.88400000000000012</v>
      </c>
      <c r="Y19" s="76">
        <v>12.298999999999999</v>
      </c>
      <c r="Z19" s="73"/>
      <c r="AA19" s="74">
        <f>SUM(B19:Z19)</f>
        <v>38.123000000000005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2.5279999999999996</v>
      </c>
      <c r="O22" s="83">
        <f t="shared" si="1"/>
        <v>2.319</v>
      </c>
      <c r="P22" s="83">
        <f t="shared" si="1"/>
        <v>2.3860000000000001</v>
      </c>
      <c r="Q22" s="83">
        <f t="shared" si="1"/>
        <v>7.82</v>
      </c>
      <c r="R22" s="83">
        <f t="shared" si="1"/>
        <v>2.4119999999999999</v>
      </c>
      <c r="S22" s="83">
        <f t="shared" si="1"/>
        <v>3.3959999999999999</v>
      </c>
      <c r="T22" s="83">
        <f t="shared" si="1"/>
        <v>2.9740000000000002</v>
      </c>
      <c r="U22" s="83">
        <f t="shared" si="1"/>
        <v>1.3080000000000001</v>
      </c>
      <c r="V22" s="83">
        <f t="shared" si="1"/>
        <v>1.62</v>
      </c>
      <c r="W22" s="83">
        <f t="shared" si="1"/>
        <v>2.177</v>
      </c>
      <c r="X22" s="83">
        <f t="shared" si="1"/>
        <v>1.9840000000000002</v>
      </c>
      <c r="Y22" s="83">
        <f t="shared" si="1"/>
        <v>13.398999999999999</v>
      </c>
      <c r="Z22" s="84" t="str">
        <f t="shared" si="1"/>
        <v/>
      </c>
      <c r="AA22" s="85">
        <f>SUM(AA17:AA21)</f>
        <v>44.323000000000008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39.594000000000001</v>
      </c>
      <c r="O26" s="72">
        <v>25.548999999999999</v>
      </c>
      <c r="P26" s="72">
        <v>26.140999999999998</v>
      </c>
      <c r="Q26" s="72">
        <v>28.021000000000001</v>
      </c>
      <c r="R26" s="72">
        <v>24.483000000000001</v>
      </c>
      <c r="S26" s="72">
        <v>28.774999999999999</v>
      </c>
      <c r="T26" s="72">
        <v>27.071999999999999</v>
      </c>
      <c r="U26" s="72">
        <v>33.128999999999998</v>
      </c>
      <c r="V26" s="72">
        <v>32.267000000000003</v>
      </c>
      <c r="W26" s="72">
        <v>29.465</v>
      </c>
      <c r="X26" s="72">
        <v>35.972000000000001</v>
      </c>
      <c r="Y26" s="72">
        <v>30.515000000000001</v>
      </c>
      <c r="Z26" s="73"/>
      <c r="AA26" s="74">
        <f>SUM(B26:Z26)</f>
        <v>360.98299999999995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39.594000000000001</v>
      </c>
      <c r="O28" s="57">
        <f t="shared" si="2"/>
        <v>25.548999999999999</v>
      </c>
      <c r="P28" s="57">
        <f t="shared" si="2"/>
        <v>26.140999999999998</v>
      </c>
      <c r="Q28" s="57">
        <f t="shared" si="2"/>
        <v>28.021000000000001</v>
      </c>
      <c r="R28" s="57">
        <f t="shared" si="2"/>
        <v>24.483000000000001</v>
      </c>
      <c r="S28" s="57">
        <f t="shared" si="2"/>
        <v>28.774999999999999</v>
      </c>
      <c r="T28" s="57">
        <f t="shared" si="2"/>
        <v>27.071999999999999</v>
      </c>
      <c r="U28" s="57">
        <f t="shared" si="2"/>
        <v>33.128999999999998</v>
      </c>
      <c r="V28" s="57">
        <f t="shared" si="2"/>
        <v>32.267000000000003</v>
      </c>
      <c r="W28" s="57">
        <f t="shared" si="2"/>
        <v>29.465</v>
      </c>
      <c r="X28" s="57">
        <f t="shared" si="2"/>
        <v>35.972000000000001</v>
      </c>
      <c r="Y28" s="57">
        <f t="shared" si="2"/>
        <v>30.515000000000001</v>
      </c>
      <c r="Z28" s="58" t="str">
        <f t="shared" si="2"/>
        <v/>
      </c>
      <c r="AA28" s="59">
        <f>SUM(AA25:AA27)</f>
        <v>360.98299999999995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39.594000000000001</v>
      </c>
      <c r="O47" s="83">
        <f t="shared" si="8"/>
        <v>25.548999999999999</v>
      </c>
      <c r="P47" s="83">
        <f t="shared" si="8"/>
        <v>26.141000000000002</v>
      </c>
      <c r="Q47" s="83">
        <f t="shared" si="8"/>
        <v>28.021000000000001</v>
      </c>
      <c r="R47" s="83">
        <f t="shared" si="8"/>
        <v>24.483000000000001</v>
      </c>
      <c r="S47" s="83">
        <f t="shared" si="8"/>
        <v>28.774999999999999</v>
      </c>
      <c r="T47" s="83">
        <f t="shared" si="8"/>
        <v>27.071999999999999</v>
      </c>
      <c r="U47" s="83">
        <f t="shared" si="8"/>
        <v>33.128999999999998</v>
      </c>
      <c r="V47" s="83">
        <f t="shared" si="8"/>
        <v>32.266999999999996</v>
      </c>
      <c r="W47" s="83">
        <f t="shared" si="8"/>
        <v>29.465</v>
      </c>
      <c r="X47" s="83">
        <f t="shared" si="8"/>
        <v>35.972000000000001</v>
      </c>
      <c r="Y47" s="83">
        <f t="shared" si="8"/>
        <v>30.515000000000001</v>
      </c>
      <c r="Z47" s="84" t="str">
        <f t="shared" si="8"/>
        <v/>
      </c>
      <c r="AA47" s="100">
        <f>SUM(B47:Z47)</f>
        <v>360.98299999999995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39.594000000000001</v>
      </c>
      <c r="O4" s="18">
        <v>25.548999999999999</v>
      </c>
      <c r="P4" s="18">
        <v>26.140999999999998</v>
      </c>
      <c r="Q4" s="18">
        <v>28.020999999999997</v>
      </c>
      <c r="R4" s="18">
        <v>24.482999999999997</v>
      </c>
      <c r="S4" s="18">
        <v>28.774999999999999</v>
      </c>
      <c r="T4" s="18">
        <v>27.072000000000003</v>
      </c>
      <c r="U4" s="18">
        <v>33.128999999999998</v>
      </c>
      <c r="V4" s="18">
        <v>32.267000000000003</v>
      </c>
      <c r="W4" s="18">
        <v>29.464999999999996</v>
      </c>
      <c r="X4" s="18">
        <v>35.971999999999994</v>
      </c>
      <c r="Y4" s="18">
        <v>30.514999999999993</v>
      </c>
      <c r="Z4" s="19"/>
      <c r="AA4" s="20">
        <f>SUM(B4:Z4)</f>
        <v>360.98299999999995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32.049999999999997</v>
      </c>
      <c r="O7" s="28">
        <v>36.049999999999997</v>
      </c>
      <c r="P7" s="28">
        <v>36.299999999999997</v>
      </c>
      <c r="Q7" s="28">
        <v>35</v>
      </c>
      <c r="R7" s="28">
        <v>47.6</v>
      </c>
      <c r="S7" s="28">
        <v>60.71</v>
      </c>
      <c r="T7" s="28">
        <v>75.040000000000006</v>
      </c>
      <c r="U7" s="28">
        <v>70.73</v>
      </c>
      <c r="V7" s="28">
        <v>61.39</v>
      </c>
      <c r="W7" s="28">
        <v>51.64</v>
      </c>
      <c r="X7" s="28">
        <v>47.54</v>
      </c>
      <c r="Y7" s="28">
        <v>43.97</v>
      </c>
      <c r="Z7" s="29"/>
      <c r="AA7" s="30">
        <v>49.835000000000001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20.157999999999998</v>
      </c>
      <c r="O13" s="52">
        <v>9.01</v>
      </c>
      <c r="P13" s="52">
        <v>9.66</v>
      </c>
      <c r="Q13" s="52">
        <v>13.981000000000002</v>
      </c>
      <c r="R13" s="52">
        <v>5.4630000000000001</v>
      </c>
      <c r="S13" s="52">
        <v>7.1790000000000003</v>
      </c>
      <c r="T13" s="52">
        <v>10.057</v>
      </c>
      <c r="U13" s="52">
        <v>17.297000000000001</v>
      </c>
      <c r="V13" s="52">
        <v>16.052</v>
      </c>
      <c r="W13" s="52">
        <v>15.425000000000001</v>
      </c>
      <c r="X13" s="52">
        <v>20.563000000000002</v>
      </c>
      <c r="Y13" s="52">
        <v>15.086</v>
      </c>
      <c r="Z13" s="53"/>
      <c r="AA13" s="54">
        <f>SUM(B13:Z13)</f>
        <v>159.93100000000001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20.157999999999998</v>
      </c>
      <c r="O14" s="57">
        <f t="shared" si="0"/>
        <v>9.01</v>
      </c>
      <c r="P14" s="57">
        <f t="shared" si="0"/>
        <v>9.66</v>
      </c>
      <c r="Q14" s="57">
        <f t="shared" si="0"/>
        <v>13.981000000000002</v>
      </c>
      <c r="R14" s="57">
        <f t="shared" si="0"/>
        <v>5.4630000000000001</v>
      </c>
      <c r="S14" s="57">
        <f t="shared" si="0"/>
        <v>7.1790000000000003</v>
      </c>
      <c r="T14" s="57">
        <f t="shared" si="0"/>
        <v>10.057</v>
      </c>
      <c r="U14" s="57">
        <f t="shared" si="0"/>
        <v>17.297000000000001</v>
      </c>
      <c r="V14" s="57">
        <f t="shared" si="0"/>
        <v>16.052</v>
      </c>
      <c r="W14" s="57">
        <f t="shared" si="0"/>
        <v>15.425000000000001</v>
      </c>
      <c r="X14" s="57">
        <f t="shared" si="0"/>
        <v>20.563000000000002</v>
      </c>
      <c r="Y14" s="57">
        <f t="shared" si="0"/>
        <v>15.086</v>
      </c>
      <c r="Z14" s="58" t="str">
        <f t="shared" si="0"/>
        <v/>
      </c>
      <c r="AA14" s="59">
        <f>SUM(AA9:AA13)</f>
        <v>159.93100000000001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13.58</v>
      </c>
      <c r="O17" s="67">
        <v>13.58</v>
      </c>
      <c r="P17" s="67">
        <v>13.58</v>
      </c>
      <c r="Q17" s="67">
        <v>14.04</v>
      </c>
      <c r="R17" s="67">
        <v>14.04</v>
      </c>
      <c r="S17" s="67">
        <v>14.04</v>
      </c>
      <c r="T17" s="67">
        <v>14.04</v>
      </c>
      <c r="U17" s="67">
        <v>14.04</v>
      </c>
      <c r="V17" s="67">
        <v>14.04</v>
      </c>
      <c r="W17" s="67">
        <v>14.04</v>
      </c>
      <c r="X17" s="67">
        <v>14.04</v>
      </c>
      <c r="Y17" s="67">
        <v>14.04</v>
      </c>
      <c r="Z17" s="68"/>
      <c r="AA17" s="69">
        <f>SUM(B17:Z17)</f>
        <v>167.09999999999994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1.2210000000000001</v>
      </c>
      <c r="O18" s="72">
        <v>1.1919999999999999</v>
      </c>
      <c r="P18" s="72">
        <v>1.121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3.5340000000000003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4.6349999999999998</v>
      </c>
      <c r="O19" s="76">
        <v>1.7669999999999999</v>
      </c>
      <c r="P19" s="76">
        <v>1.78</v>
      </c>
      <c r="Q19" s="76"/>
      <c r="R19" s="76">
        <v>4.9799999999999995</v>
      </c>
      <c r="S19" s="76">
        <v>7.556</v>
      </c>
      <c r="T19" s="76">
        <v>2.9750000000000001</v>
      </c>
      <c r="U19" s="76">
        <v>1.7920000000000003</v>
      </c>
      <c r="V19" s="76">
        <v>2.1749999999999998</v>
      </c>
      <c r="W19" s="76"/>
      <c r="X19" s="76">
        <v>1.3690000000000002</v>
      </c>
      <c r="Y19" s="76">
        <v>1.389</v>
      </c>
      <c r="Z19" s="73"/>
      <c r="AA19" s="74">
        <f>SUM(B19:Z19)</f>
        <v>30.418000000000003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19.436</v>
      </c>
      <c r="O22" s="83">
        <f t="shared" si="1"/>
        <v>16.539000000000001</v>
      </c>
      <c r="P22" s="83">
        <f t="shared" si="1"/>
        <v>16.481000000000002</v>
      </c>
      <c r="Q22" s="83">
        <f t="shared" si="1"/>
        <v>14.04</v>
      </c>
      <c r="R22" s="83">
        <f t="shared" si="1"/>
        <v>19.02</v>
      </c>
      <c r="S22" s="83">
        <f t="shared" si="1"/>
        <v>21.596</v>
      </c>
      <c r="T22" s="83">
        <f t="shared" si="1"/>
        <v>17.015000000000001</v>
      </c>
      <c r="U22" s="83">
        <f t="shared" si="1"/>
        <v>15.831999999999999</v>
      </c>
      <c r="V22" s="83">
        <f t="shared" si="1"/>
        <v>16.215</v>
      </c>
      <c r="W22" s="83">
        <f t="shared" si="1"/>
        <v>14.04</v>
      </c>
      <c r="X22" s="83">
        <f t="shared" si="1"/>
        <v>15.408999999999999</v>
      </c>
      <c r="Y22" s="83">
        <f t="shared" si="1"/>
        <v>15.428999999999998</v>
      </c>
      <c r="Z22" s="84">
        <f t="shared" si="1"/>
        <v>0</v>
      </c>
      <c r="AA22" s="85">
        <f t="shared" si="1"/>
        <v>201.05199999999994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39.594000000000001</v>
      </c>
      <c r="O26" s="72">
        <v>25.548999999999999</v>
      </c>
      <c r="P26" s="72">
        <v>26.140999999999998</v>
      </c>
      <c r="Q26" s="72">
        <v>28.021000000000001</v>
      </c>
      <c r="R26" s="72">
        <v>24.483000000000001</v>
      </c>
      <c r="S26" s="72">
        <v>28.774999999999999</v>
      </c>
      <c r="T26" s="72">
        <v>27.071999999999999</v>
      </c>
      <c r="U26" s="72">
        <v>33.128999999999998</v>
      </c>
      <c r="V26" s="72">
        <v>32.267000000000003</v>
      </c>
      <c r="W26" s="72">
        <v>29.465</v>
      </c>
      <c r="X26" s="72">
        <v>35.972000000000001</v>
      </c>
      <c r="Y26" s="72">
        <v>30.515000000000001</v>
      </c>
      <c r="Z26" s="73"/>
      <c r="AA26" s="74">
        <f>SUM(B26:Z26)</f>
        <v>360.98299999999995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39.594000000000001</v>
      </c>
      <c r="O28" s="57">
        <f t="shared" si="2"/>
        <v>25.548999999999999</v>
      </c>
      <c r="P28" s="57">
        <f t="shared" si="2"/>
        <v>26.140999999999998</v>
      </c>
      <c r="Q28" s="57">
        <f t="shared" si="2"/>
        <v>28.021000000000001</v>
      </c>
      <c r="R28" s="57">
        <f t="shared" si="2"/>
        <v>24.483000000000001</v>
      </c>
      <c r="S28" s="57">
        <f t="shared" si="2"/>
        <v>28.774999999999999</v>
      </c>
      <c r="T28" s="57">
        <f t="shared" si="2"/>
        <v>27.071999999999999</v>
      </c>
      <c r="U28" s="57">
        <f t="shared" si="2"/>
        <v>33.128999999999998</v>
      </c>
      <c r="V28" s="57">
        <f t="shared" si="2"/>
        <v>32.267000000000003</v>
      </c>
      <c r="W28" s="57">
        <f t="shared" si="2"/>
        <v>29.465</v>
      </c>
      <c r="X28" s="57">
        <f t="shared" si="2"/>
        <v>35.972000000000001</v>
      </c>
      <c r="Y28" s="57">
        <f t="shared" si="2"/>
        <v>30.515000000000001</v>
      </c>
      <c r="Z28" s="58">
        <f t="shared" si="2"/>
        <v>0</v>
      </c>
      <c r="AA28" s="59">
        <f t="shared" si="2"/>
        <v>360.98299999999995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39.593999999999994</v>
      </c>
      <c r="O47" s="83">
        <f t="shared" si="8"/>
        <v>25.548999999999999</v>
      </c>
      <c r="P47" s="83">
        <f t="shared" si="8"/>
        <v>26.141000000000002</v>
      </c>
      <c r="Q47" s="83">
        <f t="shared" si="8"/>
        <v>28.021000000000001</v>
      </c>
      <c r="R47" s="83">
        <f t="shared" si="8"/>
        <v>24.483000000000001</v>
      </c>
      <c r="S47" s="83">
        <f t="shared" si="8"/>
        <v>28.774999999999999</v>
      </c>
      <c r="T47" s="83">
        <f t="shared" si="8"/>
        <v>27.072000000000003</v>
      </c>
      <c r="U47" s="83">
        <f t="shared" si="8"/>
        <v>33.128999999999998</v>
      </c>
      <c r="V47" s="83">
        <f t="shared" si="8"/>
        <v>32.266999999999996</v>
      </c>
      <c r="W47" s="83">
        <f t="shared" si="8"/>
        <v>29.465</v>
      </c>
      <c r="X47" s="83">
        <f t="shared" si="8"/>
        <v>35.972000000000001</v>
      </c>
      <c r="Y47" s="83">
        <f t="shared" si="8"/>
        <v>30.515000000000001</v>
      </c>
      <c r="Z47" s="84">
        <f t="shared" si="8"/>
        <v>0</v>
      </c>
      <c r="AA47" s="100">
        <f>SUM(B47:Z47)</f>
        <v>360.98299999999995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2021-02-25T09:23:59Z</dcterms:created>
  <dcterms:modified xsi:type="dcterms:W3CDTF">2021-02-25T09:24:00Z</dcterms:modified>
</cp:coreProperties>
</file>