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<sst xmlns="http://schemas.openxmlformats.org/spreadsheetml/2006/main" count="110" uniqueCount="50">
  <si>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24/02/2021 11:22:15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</si>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</sst>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0.67800000000000005</c:v>
                </c:pt>
                <c:pt idx="18">
                  <c:v>0.214</c:v>
                </c:pt>
                <c:pt idx="23">
                  <c:v>1.179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249576"/>
        <c:axId val="3832499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23.972999999999999</c:v>
                </c:pt>
                <c:pt idx="13">
                  <c:v>22.07</c:v>
                </c:pt>
                <c:pt idx="14">
                  <c:v>13.715000000000002</c:v>
                </c:pt>
                <c:pt idx="15">
                  <c:v>15.106000000000002</c:v>
                </c:pt>
                <c:pt idx="16">
                  <c:v>11.837</c:v>
                </c:pt>
                <c:pt idx="17">
                  <c:v>11.893000000000001</c:v>
                </c:pt>
                <c:pt idx="18">
                  <c:v>12.207000000000001</c:v>
                </c:pt>
                <c:pt idx="19">
                  <c:v>13.376999999999999</c:v>
                </c:pt>
                <c:pt idx="20">
                  <c:v>15.731000000000002</c:v>
                </c:pt>
                <c:pt idx="21">
                  <c:v>15.494</c:v>
                </c:pt>
                <c:pt idx="22">
                  <c:v>12.403000000000002</c:v>
                </c:pt>
                <c:pt idx="23">
                  <c:v>30.141000000000002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249576"/>
        <c:axId val="3832499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24.37</c:v>
                </c:pt>
                <c:pt idx="13">
                  <c:v>20.93</c:v>
                </c:pt>
                <c:pt idx="14">
                  <c:v>20.36</c:v>
                </c:pt>
                <c:pt idx="15">
                  <c:v>29.05</c:v>
                </c:pt>
                <c:pt idx="16">
                  <c:v>35.61</c:v>
                </c:pt>
                <c:pt idx="17">
                  <c:v>24.12</c:v>
                </c:pt>
                <c:pt idx="18">
                  <c:v>25.8</c:v>
                </c:pt>
                <c:pt idx="19">
                  <c:v>20.5</c:v>
                </c:pt>
                <c:pt idx="20">
                  <c:v>15.92</c:v>
                </c:pt>
                <c:pt idx="21">
                  <c:v>31.78</c:v>
                </c:pt>
                <c:pt idx="22">
                  <c:v>23.55</c:v>
                </c:pt>
                <c:pt idx="23">
                  <c:v>27.51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414872"/>
        <c:axId val="409414480"/>
      </c:lineChart>
      <c:catAx>
        <c:axId val="383249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49968"/>
        <c:crosses val="autoZero"/>
        <c:auto val="1"/>
        <c:lblAlgn val="ctr"/>
        <c:lblOffset val="100"/>
        <c:noMultiLvlLbl val="0"/>
      </c:catAx>
      <c:valAx>
        <c:axId val="38324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49576"/>
        <c:crosses val="autoZero"/>
        <c:crossBetween val="between"/>
      </c:valAx>
      <c:valAx>
        <c:axId val="409414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414872"/>
        <c:crosses val="max"/>
        <c:crossBetween val="between"/>
      </c:valAx>
      <c:catAx>
        <c:axId val="409414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414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2.0710000000000002</v>
          </cell>
        </row>
        <row r="31">
          <cell r="C31">
            <v>43.603999999999999</v>
          </cell>
        </row>
        <row r="32">
          <cell r="C32">
            <v>141.11100000000002</v>
          </cell>
        </row>
        <row r="33">
          <cell r="C33">
            <v>11.161000000000001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16.399999999999999</v>
          </cell>
        </row>
        <row r="39">
          <cell r="C39">
            <v>0</v>
          </cell>
        </row>
        <row r="40">
          <cell r="C40">
            <v>29.158000000000001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152.38900000000001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24.37</v>
          </cell>
          <cell r="O7">
            <v>20.93</v>
          </cell>
          <cell r="P7">
            <v>20.36</v>
          </cell>
          <cell r="Q7">
            <v>29.05</v>
          </cell>
          <cell r="R7">
            <v>35.61</v>
          </cell>
          <cell r="S7">
            <v>24.12</v>
          </cell>
          <cell r="T7">
            <v>25.8</v>
          </cell>
          <cell r="U7">
            <v>20.5</v>
          </cell>
          <cell r="V7">
            <v>15.92</v>
          </cell>
          <cell r="W7">
            <v>31.78</v>
          </cell>
          <cell r="X7">
            <v>23.55</v>
          </cell>
          <cell r="Y7">
            <v>27.51</v>
          </cell>
        </row>
        <row r="59">
          <cell r="S59">
            <v>0.67800000000000005</v>
          </cell>
          <cell r="T59">
            <v>0.214</v>
          </cell>
          <cell r="Y59">
            <v>1.179</v>
          </cell>
        </row>
        <row r="64">
          <cell r="N64">
            <v>4.5720000000000001</v>
          </cell>
          <cell r="O64">
            <v>8.8539999999999992</v>
          </cell>
          <cell r="P64">
            <v>3.1110000000000002</v>
          </cell>
          <cell r="Q64">
            <v>4.8</v>
          </cell>
          <cell r="W64">
            <v>5.1639999999999997</v>
          </cell>
          <cell r="X64">
            <v>2.6629999999999998</v>
          </cell>
          <cell r="Y64">
            <v>14.44</v>
          </cell>
        </row>
        <row r="65">
          <cell r="N65">
            <v>17.591000000000001</v>
          </cell>
          <cell r="O65">
            <v>11.63</v>
          </cell>
          <cell r="P65">
            <v>9.84</v>
          </cell>
          <cell r="Q65">
            <v>9.7070000000000007</v>
          </cell>
          <cell r="R65">
            <v>11.837</v>
          </cell>
          <cell r="S65">
            <v>11.214</v>
          </cell>
          <cell r="T65">
            <v>11.391</v>
          </cell>
          <cell r="U65">
            <v>13.004</v>
          </cell>
          <cell r="V65">
            <v>15.731</v>
          </cell>
          <cell r="W65">
            <v>10.329000000000001</v>
          </cell>
          <cell r="X65">
            <v>9.74</v>
          </cell>
          <cell r="Y65">
            <v>9.0969999999999995</v>
          </cell>
        </row>
        <row r="66">
          <cell r="N66">
            <v>1.81</v>
          </cell>
          <cell r="O66">
            <v>1.5860000000000001</v>
          </cell>
          <cell r="P66">
            <v>0.76400000000000001</v>
          </cell>
          <cell r="Q66">
            <v>0.59899999999999998</v>
          </cell>
          <cell r="S66">
            <v>1E-3</v>
          </cell>
          <cell r="T66">
            <v>0.60199999999999998</v>
          </cell>
          <cell r="U66">
            <v>0.373</v>
          </cell>
          <cell r="W66">
            <v>1E-3</v>
          </cell>
          <cell r="Y66">
            <v>5.4250000000000007</v>
          </cell>
        </row>
      </sheetData>
      <sheetData sheetId="17">
        <row r="59">
          <cell r="N59">
            <v>16.373000000000001</v>
          </cell>
          <cell r="O59">
            <v>16.465</v>
          </cell>
          <cell r="P59">
            <v>9.4039999999999999</v>
          </cell>
          <cell r="Q59">
            <v>11.396999999999998</v>
          </cell>
          <cell r="R59">
            <v>5.6890000000000001</v>
          </cell>
          <cell r="S59">
            <v>9.0229999999999997</v>
          </cell>
          <cell r="T59">
            <v>10.606999999999999</v>
          </cell>
          <cell r="U59">
            <v>11.373999999999999</v>
          </cell>
          <cell r="V59">
            <v>13.198</v>
          </cell>
          <cell r="W59">
            <v>14.111000000000001</v>
          </cell>
          <cell r="X59">
            <v>11.002000000000001</v>
          </cell>
          <cell r="Y59">
            <v>23.746000000000002</v>
          </cell>
        </row>
        <row r="64"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N66">
            <v>5.7</v>
          </cell>
          <cell r="O66">
            <v>3.7050000000000001</v>
          </cell>
          <cell r="P66">
            <v>2.411</v>
          </cell>
          <cell r="Q66">
            <v>1.8089999999999999</v>
          </cell>
          <cell r="R66">
            <v>5.048</v>
          </cell>
          <cell r="S66">
            <v>1.77</v>
          </cell>
          <cell r="T66">
            <v>0.5</v>
          </cell>
          <cell r="U66">
            <v>0.90300000000000002</v>
          </cell>
          <cell r="V66">
            <v>1.4329999999999998</v>
          </cell>
          <cell r="W66">
            <v>0.28300000000000003</v>
          </cell>
          <cell r="X66">
            <v>0.30099999999999999</v>
          </cell>
          <cell r="Y66">
            <v>5.2949999999999999</v>
          </cell>
        </row>
      </sheetData>
      <sheetData sheetId="18">
        <row r="7">
          <cell r="N7">
            <v>24.37</v>
          </cell>
          <cell r="O7">
            <v>20.93</v>
          </cell>
          <cell r="P7">
            <v>20.36</v>
          </cell>
          <cell r="Q7">
            <v>29.05</v>
          </cell>
          <cell r="R7">
            <v>35.61</v>
          </cell>
          <cell r="S7">
            <v>24.12</v>
          </cell>
          <cell r="T7">
            <v>25.8</v>
          </cell>
          <cell r="U7">
            <v>20.5</v>
          </cell>
          <cell r="V7">
            <v>15.92</v>
          </cell>
          <cell r="W7">
            <v>31.78</v>
          </cell>
          <cell r="X7">
            <v>23.55</v>
          </cell>
          <cell r="Y7">
            <v>27.51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44249</v>
          </cell>
        </row>
        <row r="4">
          <cell r="B4">
            <v>44249</v>
          </cell>
        </row>
        <row r="5">
          <cell r="B5">
            <v>44249</v>
          </cell>
        </row>
        <row r="6">
          <cell r="B6">
            <v>44249</v>
          </cell>
        </row>
        <row r="7">
          <cell r="B7">
            <v>44249</v>
          </cell>
        </row>
        <row r="8">
          <cell r="B8">
            <v>44249</v>
          </cell>
        </row>
        <row r="9">
          <cell r="B9">
            <v>44249</v>
          </cell>
        </row>
        <row r="10">
          <cell r="B10">
            <v>44249</v>
          </cell>
        </row>
        <row r="11">
          <cell r="B11">
            <v>44249</v>
          </cell>
        </row>
        <row r="12">
          <cell r="B12">
            <v>44249</v>
          </cell>
        </row>
        <row r="13">
          <cell r="B13">
            <v>44249</v>
          </cell>
        </row>
        <row r="14">
          <cell r="B14">
            <v>44249</v>
          </cell>
        </row>
        <row r="15">
          <cell r="B15">
            <v>44249</v>
          </cell>
        </row>
        <row r="16">
          <cell r="B16">
            <v>44249</v>
          </cell>
        </row>
      </sheetData>
      <sheetData sheetId="41">
        <row r="2">
          <cell r="C2">
            <v>44253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23.972999999999999</v>
      </c>
      <c r="O4" s="18">
        <v>22.069999999999997</v>
      </c>
      <c r="P4" s="18">
        <v>13.715</v>
      </c>
      <c r="Q4" s="18">
        <v>15.106000000000002</v>
      </c>
      <c r="R4" s="18">
        <v>11.837</v>
      </c>
      <c r="S4" s="18">
        <v>11.893000000000001</v>
      </c>
      <c r="T4" s="18">
        <v>12.206999999999999</v>
      </c>
      <c r="U4" s="18">
        <v>13.376999999999999</v>
      </c>
      <c r="V4" s="18">
        <v>15.731</v>
      </c>
      <c r="W4" s="18">
        <v>15.494</v>
      </c>
      <c r="X4" s="18">
        <v>12.403</v>
      </c>
      <c r="Y4" s="18">
        <v>30.140999999999998</v>
      </c>
      <c r="Z4" s="19"/>
      <c r="AA4" s="20">
        <f>SUM(B4:Z4)</f>
        <v>197.94699999999997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24.37</v>
      </c>
      <c r="O7" s="28">
        <v>20.93</v>
      </c>
      <c r="P7" s="28">
        <v>20.36</v>
      </c>
      <c r="Q7" s="28">
        <v>29.05</v>
      </c>
      <c r="R7" s="28">
        <v>35.61</v>
      </c>
      <c r="S7" s="28">
        <v>24.12</v>
      </c>
      <c r="T7" s="28">
        <v>25.8</v>
      </c>
      <c r="U7" s="28">
        <v>20.5</v>
      </c>
      <c r="V7" s="28">
        <v>15.92</v>
      </c>
      <c r="W7" s="28">
        <v>31.78</v>
      </c>
      <c r="X7" s="28">
        <v>23.55</v>
      </c>
      <c r="Y7" s="28">
        <v>27.51</v>
      </c>
      <c r="Z7" s="29"/>
      <c r="AA7" s="30">
        <f>IF(SUM(GR_MAINLAND_MCP_SUM_SELL)&lt;&gt;0,AVERAGEIF(GR_MAINLAND_MCP_SUM_SELL,"&lt;&gt;"""),"")</f>
        <v>24.958333333333332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0.67800000000000005</v>
      </c>
      <c r="T13" s="52">
        <v>0.214</v>
      </c>
      <c r="U13" s="52"/>
      <c r="V13" s="52"/>
      <c r="W13" s="52"/>
      <c r="X13" s="52"/>
      <c r="Y13" s="52">
        <v>1.179</v>
      </c>
      <c r="Z13" s="53"/>
      <c r="AA13" s="54">
        <f>SUM(B13:Z13)</f>
        <v>2.0710000000000002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0.67800000000000005</v>
      </c>
      <c r="T14" s="57">
        <f t="shared" si="0"/>
        <v>0.214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1.179</v>
      </c>
      <c r="Z14" s="58" t="str">
        <f t="shared" si="0"/>
        <v/>
      </c>
      <c r="AA14" s="59">
        <f>SUM(AA9:AA13)</f>
        <v>2.0710000000000002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4.5720000000000001</v>
      </c>
      <c r="O17" s="67">
        <v>8.8539999999999992</v>
      </c>
      <c r="P17" s="67">
        <v>3.1110000000000002</v>
      </c>
      <c r="Q17" s="67">
        <v>4.8</v>
      </c>
      <c r="R17" s="67"/>
      <c r="S17" s="67"/>
      <c r="T17" s="67"/>
      <c r="U17" s="67"/>
      <c r="V17" s="67"/>
      <c r="W17" s="67">
        <v>5.1639999999999997</v>
      </c>
      <c r="X17" s="67">
        <v>2.6629999999999998</v>
      </c>
      <c r="Y17" s="67">
        <v>14.44</v>
      </c>
      <c r="Z17" s="68"/>
      <c r="AA17" s="69">
        <f>SUM(B17:Z17)</f>
        <v>43.603999999999999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17.591000000000001</v>
      </c>
      <c r="O18" s="72">
        <v>11.63</v>
      </c>
      <c r="P18" s="72">
        <v>9.84</v>
      </c>
      <c r="Q18" s="72">
        <v>9.7070000000000007</v>
      </c>
      <c r="R18" s="72">
        <v>11.837</v>
      </c>
      <c r="S18" s="72">
        <v>11.214</v>
      </c>
      <c r="T18" s="72">
        <v>11.391</v>
      </c>
      <c r="U18" s="72">
        <v>13.004</v>
      </c>
      <c r="V18" s="72">
        <v>15.731</v>
      </c>
      <c r="W18" s="72">
        <v>10.329000000000001</v>
      </c>
      <c r="X18" s="72">
        <v>9.74</v>
      </c>
      <c r="Y18" s="72">
        <v>9.0969999999999995</v>
      </c>
      <c r="Z18" s="73"/>
      <c r="AA18" s="74">
        <f>SUM(B18:Z18)</f>
        <v>141.11100000000002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1.81</v>
      </c>
      <c r="O19" s="76">
        <v>1.5860000000000001</v>
      </c>
      <c r="P19" s="76">
        <v>0.76400000000000001</v>
      </c>
      <c r="Q19" s="76">
        <v>0.59899999999999998</v>
      </c>
      <c r="R19" s="76"/>
      <c r="S19" s="76">
        <v>1E-3</v>
      </c>
      <c r="T19" s="76">
        <v>0.60199999999999998</v>
      </c>
      <c r="U19" s="76">
        <v>0.373</v>
      </c>
      <c r="V19" s="76"/>
      <c r="W19" s="76">
        <v>1E-3</v>
      </c>
      <c r="X19" s="76"/>
      <c r="Y19" s="76">
        <v>5.4250000000000007</v>
      </c>
      <c r="Z19" s="73"/>
      <c r="AA19" s="74">
        <f>SUM(B19:Z19)</f>
        <v>11.161000000000001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23.972999999999999</v>
      </c>
      <c r="O22" s="83">
        <f t="shared" si="1"/>
        <v>22.07</v>
      </c>
      <c r="P22" s="83">
        <f t="shared" si="1"/>
        <v>13.715</v>
      </c>
      <c r="Q22" s="83">
        <f t="shared" si="1"/>
        <v>15.106000000000002</v>
      </c>
      <c r="R22" s="83">
        <f t="shared" si="1"/>
        <v>11.837</v>
      </c>
      <c r="S22" s="83">
        <f t="shared" si="1"/>
        <v>11.215</v>
      </c>
      <c r="T22" s="83">
        <f t="shared" si="1"/>
        <v>11.993</v>
      </c>
      <c r="U22" s="83">
        <f t="shared" si="1"/>
        <v>13.376999999999999</v>
      </c>
      <c r="V22" s="83">
        <f t="shared" si="1"/>
        <v>15.731</v>
      </c>
      <c r="W22" s="83">
        <f t="shared" si="1"/>
        <v>15.494</v>
      </c>
      <c r="X22" s="83">
        <f t="shared" si="1"/>
        <v>12.403</v>
      </c>
      <c r="Y22" s="83">
        <f t="shared" si="1"/>
        <v>28.962</v>
      </c>
      <c r="Z22" s="84" t="str">
        <f t="shared" si="1"/>
        <v/>
      </c>
      <c r="AA22" s="85">
        <f>SUM(AA17:AA21)</f>
        <v>195.87600000000003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23.972999999999999</v>
      </c>
      <c r="O26" s="72">
        <v>22.07</v>
      </c>
      <c r="P26" s="72">
        <v>13.715</v>
      </c>
      <c r="Q26" s="72">
        <v>15.106</v>
      </c>
      <c r="R26" s="72">
        <v>11.837</v>
      </c>
      <c r="S26" s="72">
        <v>11.893000000000001</v>
      </c>
      <c r="T26" s="72">
        <v>12.207000000000001</v>
      </c>
      <c r="U26" s="72">
        <v>13.377000000000001</v>
      </c>
      <c r="V26" s="72">
        <v>15.731</v>
      </c>
      <c r="W26" s="72">
        <v>15.494</v>
      </c>
      <c r="X26" s="72">
        <v>12.403</v>
      </c>
      <c r="Y26" s="72">
        <v>30.140999999999998</v>
      </c>
      <c r="Z26" s="73"/>
      <c r="AA26" s="74">
        <f>SUM(B26:Z26)</f>
        <v>197.94699999999997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23.972999999999999</v>
      </c>
      <c r="O28" s="57">
        <f t="shared" si="2"/>
        <v>22.07</v>
      </c>
      <c r="P28" s="57">
        <f t="shared" si="2"/>
        <v>13.715</v>
      </c>
      <c r="Q28" s="57">
        <f t="shared" si="2"/>
        <v>15.106</v>
      </c>
      <c r="R28" s="57">
        <f t="shared" si="2"/>
        <v>11.837</v>
      </c>
      <c r="S28" s="57">
        <f t="shared" si="2"/>
        <v>11.893000000000001</v>
      </c>
      <c r="T28" s="57">
        <f t="shared" si="2"/>
        <v>12.207000000000001</v>
      </c>
      <c r="U28" s="57">
        <f t="shared" si="2"/>
        <v>13.377000000000001</v>
      </c>
      <c r="V28" s="57">
        <f t="shared" si="2"/>
        <v>15.731</v>
      </c>
      <c r="W28" s="57">
        <f t="shared" si="2"/>
        <v>15.494</v>
      </c>
      <c r="X28" s="57">
        <f t="shared" si="2"/>
        <v>12.403</v>
      </c>
      <c r="Y28" s="57">
        <f t="shared" si="2"/>
        <v>30.140999999999998</v>
      </c>
      <c r="Z28" s="58" t="str">
        <f t="shared" si="2"/>
        <v/>
      </c>
      <c r="AA28" s="59">
        <f>SUM(AA25:AA27)</f>
        <v>197.94699999999997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23.972999999999999</v>
      </c>
      <c r="O47" s="83">
        <f t="shared" si="8"/>
        <v>22.07</v>
      </c>
      <c r="P47" s="83">
        <f t="shared" si="8"/>
        <v>13.715</v>
      </c>
      <c r="Q47" s="83">
        <f t="shared" si="8"/>
        <v>15.106000000000002</v>
      </c>
      <c r="R47" s="83">
        <f t="shared" si="8"/>
        <v>11.837</v>
      </c>
      <c r="S47" s="83">
        <f t="shared" si="8"/>
        <v>11.893000000000001</v>
      </c>
      <c r="T47" s="83">
        <f t="shared" si="8"/>
        <v>12.207000000000001</v>
      </c>
      <c r="U47" s="83">
        <f t="shared" si="8"/>
        <v>13.376999999999999</v>
      </c>
      <c r="V47" s="83">
        <f t="shared" si="8"/>
        <v>15.731</v>
      </c>
      <c r="W47" s="83">
        <f t="shared" si="8"/>
        <v>15.494</v>
      </c>
      <c r="X47" s="83">
        <f t="shared" si="8"/>
        <v>12.403</v>
      </c>
      <c r="Y47" s="83">
        <f t="shared" si="8"/>
        <v>30.140999999999998</v>
      </c>
      <c r="Z47" s="84" t="str">
        <f t="shared" si="8"/>
        <v/>
      </c>
      <c r="AA47" s="100">
        <f>SUM(B47:Z47)</f>
        <v>197.947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23.972999999999999</v>
      </c>
      <c r="O4" s="18">
        <v>22.07</v>
      </c>
      <c r="P4" s="18">
        <v>13.715000000000002</v>
      </c>
      <c r="Q4" s="18">
        <v>15.106000000000002</v>
      </c>
      <c r="R4" s="18">
        <v>11.837</v>
      </c>
      <c r="S4" s="18">
        <v>11.893000000000001</v>
      </c>
      <c r="T4" s="18">
        <v>12.207000000000001</v>
      </c>
      <c r="U4" s="18">
        <v>13.376999999999999</v>
      </c>
      <c r="V4" s="18">
        <v>15.731000000000002</v>
      </c>
      <c r="W4" s="18">
        <v>15.494</v>
      </c>
      <c r="X4" s="18">
        <v>12.403000000000002</v>
      </c>
      <c r="Y4" s="18">
        <v>30.141000000000002</v>
      </c>
      <c r="Z4" s="19"/>
      <c r="AA4" s="20">
        <f>SUM(B4:Z4)</f>
        <v>197.947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24.37</v>
      </c>
      <c r="O7" s="28">
        <v>20.93</v>
      </c>
      <c r="P7" s="28">
        <v>20.36</v>
      </c>
      <c r="Q7" s="28">
        <v>29.05</v>
      </c>
      <c r="R7" s="28">
        <v>35.61</v>
      </c>
      <c r="S7" s="28">
        <v>24.12</v>
      </c>
      <c r="T7" s="28">
        <v>25.8</v>
      </c>
      <c r="U7" s="28">
        <v>20.5</v>
      </c>
      <c r="V7" s="28">
        <v>15.92</v>
      </c>
      <c r="W7" s="28">
        <v>31.78</v>
      </c>
      <c r="X7" s="28">
        <v>23.55</v>
      </c>
      <c r="Y7" s="28">
        <v>27.51</v>
      </c>
      <c r="Z7" s="29"/>
      <c r="AA7" s="30">
        <v>24.958333333333332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16.373000000000001</v>
      </c>
      <c r="O13" s="52">
        <v>16.465</v>
      </c>
      <c r="P13" s="52">
        <v>9.4039999999999999</v>
      </c>
      <c r="Q13" s="52">
        <v>11.396999999999998</v>
      </c>
      <c r="R13" s="52">
        <v>5.6890000000000001</v>
      </c>
      <c r="S13" s="52">
        <v>9.0229999999999997</v>
      </c>
      <c r="T13" s="52">
        <v>10.606999999999999</v>
      </c>
      <c r="U13" s="52">
        <v>11.373999999999999</v>
      </c>
      <c r="V13" s="52">
        <v>13.198</v>
      </c>
      <c r="W13" s="52">
        <v>14.111000000000001</v>
      </c>
      <c r="X13" s="52">
        <v>11.002000000000001</v>
      </c>
      <c r="Y13" s="52">
        <v>23.746000000000002</v>
      </c>
      <c r="Z13" s="53"/>
      <c r="AA13" s="54">
        <f>SUM(B13:Z13)</f>
        <v>152.38900000000001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16.373000000000001</v>
      </c>
      <c r="O14" s="57">
        <f t="shared" si="0"/>
        <v>16.465</v>
      </c>
      <c r="P14" s="57">
        <f t="shared" si="0"/>
        <v>9.4039999999999999</v>
      </c>
      <c r="Q14" s="57">
        <f t="shared" si="0"/>
        <v>11.396999999999998</v>
      </c>
      <c r="R14" s="57">
        <f t="shared" si="0"/>
        <v>5.6890000000000001</v>
      </c>
      <c r="S14" s="57">
        <f t="shared" si="0"/>
        <v>9.0229999999999997</v>
      </c>
      <c r="T14" s="57">
        <f t="shared" si="0"/>
        <v>10.606999999999999</v>
      </c>
      <c r="U14" s="57">
        <f t="shared" si="0"/>
        <v>11.373999999999999</v>
      </c>
      <c r="V14" s="57">
        <f t="shared" si="0"/>
        <v>13.198</v>
      </c>
      <c r="W14" s="57">
        <f t="shared" si="0"/>
        <v>14.111000000000001</v>
      </c>
      <c r="X14" s="57">
        <f t="shared" si="0"/>
        <v>11.002000000000001</v>
      </c>
      <c r="Y14" s="57">
        <f t="shared" si="0"/>
        <v>23.746000000000002</v>
      </c>
      <c r="Z14" s="58" t="str">
        <f t="shared" si="0"/>
        <v/>
      </c>
      <c r="AA14" s="59">
        <f>SUM(AA9:AA13)</f>
        <v>152.38900000000001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1.9</v>
      </c>
      <c r="O17" s="67">
        <v>1.9</v>
      </c>
      <c r="P17" s="67">
        <v>1.9</v>
      </c>
      <c r="Q17" s="67">
        <v>1.9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16.399999999999999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5.7</v>
      </c>
      <c r="O19" s="76">
        <v>3.7050000000000001</v>
      </c>
      <c r="P19" s="76">
        <v>2.411</v>
      </c>
      <c r="Q19" s="76">
        <v>1.8089999999999999</v>
      </c>
      <c r="R19" s="76">
        <v>5.048</v>
      </c>
      <c r="S19" s="76">
        <v>1.77</v>
      </c>
      <c r="T19" s="76">
        <v>0.5</v>
      </c>
      <c r="U19" s="76">
        <v>0.90300000000000002</v>
      </c>
      <c r="V19" s="76">
        <v>1.4329999999999998</v>
      </c>
      <c r="W19" s="76">
        <v>0.28300000000000003</v>
      </c>
      <c r="X19" s="76">
        <v>0.30099999999999999</v>
      </c>
      <c r="Y19" s="76">
        <v>5.2949999999999999</v>
      </c>
      <c r="Z19" s="73"/>
      <c r="AA19" s="74">
        <f>SUM(B19:Z19)</f>
        <v>29.158000000000001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7.6</v>
      </c>
      <c r="O22" s="83">
        <f t="shared" si="1"/>
        <v>5.6050000000000004</v>
      </c>
      <c r="P22" s="83">
        <f t="shared" si="1"/>
        <v>4.3109999999999999</v>
      </c>
      <c r="Q22" s="83">
        <f t="shared" si="1"/>
        <v>3.7089999999999996</v>
      </c>
      <c r="R22" s="83">
        <f t="shared" si="1"/>
        <v>6.1479999999999997</v>
      </c>
      <c r="S22" s="83">
        <f t="shared" si="1"/>
        <v>2.87</v>
      </c>
      <c r="T22" s="83">
        <f t="shared" si="1"/>
        <v>1.6</v>
      </c>
      <c r="U22" s="83">
        <f t="shared" si="1"/>
        <v>2.0030000000000001</v>
      </c>
      <c r="V22" s="83">
        <f t="shared" si="1"/>
        <v>2.5329999999999999</v>
      </c>
      <c r="W22" s="83">
        <f t="shared" si="1"/>
        <v>1.383</v>
      </c>
      <c r="X22" s="83">
        <f t="shared" si="1"/>
        <v>1.401</v>
      </c>
      <c r="Y22" s="83">
        <f t="shared" si="1"/>
        <v>6.3949999999999996</v>
      </c>
      <c r="Z22" s="84">
        <f t="shared" si="1"/>
        <v>0</v>
      </c>
      <c r="AA22" s="85">
        <f t="shared" si="1"/>
        <v>45.558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23.972999999999999</v>
      </c>
      <c r="O26" s="72">
        <v>22.07</v>
      </c>
      <c r="P26" s="72">
        <v>13.715</v>
      </c>
      <c r="Q26" s="72">
        <v>15.106</v>
      </c>
      <c r="R26" s="72">
        <v>11.837</v>
      </c>
      <c r="S26" s="72">
        <v>11.893000000000001</v>
      </c>
      <c r="T26" s="72">
        <v>12.207000000000001</v>
      </c>
      <c r="U26" s="72">
        <v>13.377000000000001</v>
      </c>
      <c r="V26" s="72">
        <v>15.731</v>
      </c>
      <c r="W26" s="72">
        <v>15.494</v>
      </c>
      <c r="X26" s="72">
        <v>12.403</v>
      </c>
      <c r="Y26" s="72">
        <v>30.140999999999998</v>
      </c>
      <c r="Z26" s="73"/>
      <c r="AA26" s="74">
        <f>SUM(B26:Z26)</f>
        <v>197.94699999999997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23.972999999999999</v>
      </c>
      <c r="O28" s="57">
        <f t="shared" si="2"/>
        <v>22.07</v>
      </c>
      <c r="P28" s="57">
        <f t="shared" si="2"/>
        <v>13.715</v>
      </c>
      <c r="Q28" s="57">
        <f t="shared" si="2"/>
        <v>15.106</v>
      </c>
      <c r="R28" s="57">
        <f t="shared" si="2"/>
        <v>11.837</v>
      </c>
      <c r="S28" s="57">
        <f t="shared" si="2"/>
        <v>11.893000000000001</v>
      </c>
      <c r="T28" s="57">
        <f t="shared" si="2"/>
        <v>12.207000000000001</v>
      </c>
      <c r="U28" s="57">
        <f t="shared" si="2"/>
        <v>13.377000000000001</v>
      </c>
      <c r="V28" s="57">
        <f t="shared" si="2"/>
        <v>15.731</v>
      </c>
      <c r="W28" s="57">
        <f t="shared" si="2"/>
        <v>15.494</v>
      </c>
      <c r="X28" s="57">
        <f t="shared" si="2"/>
        <v>12.403</v>
      </c>
      <c r="Y28" s="57">
        <f t="shared" si="2"/>
        <v>30.140999999999998</v>
      </c>
      <c r="Z28" s="58">
        <f t="shared" si="2"/>
        <v>0</v>
      </c>
      <c r="AA28" s="59">
        <f t="shared" si="2"/>
        <v>197.94699999999997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23.972999999999999</v>
      </c>
      <c r="O47" s="83">
        <f t="shared" si="8"/>
        <v>22.07</v>
      </c>
      <c r="P47" s="83">
        <f t="shared" si="8"/>
        <v>13.715</v>
      </c>
      <c r="Q47" s="83">
        <f t="shared" si="8"/>
        <v>15.105999999999998</v>
      </c>
      <c r="R47" s="83">
        <f t="shared" si="8"/>
        <v>11.837</v>
      </c>
      <c r="S47" s="83">
        <f t="shared" si="8"/>
        <v>11.893000000000001</v>
      </c>
      <c r="T47" s="83">
        <f t="shared" si="8"/>
        <v>12.206999999999999</v>
      </c>
      <c r="U47" s="83">
        <f t="shared" si="8"/>
        <v>13.376999999999999</v>
      </c>
      <c r="V47" s="83">
        <f t="shared" si="8"/>
        <v>15.731</v>
      </c>
      <c r="W47" s="83">
        <f t="shared" si="8"/>
        <v>15.494</v>
      </c>
      <c r="X47" s="83">
        <f t="shared" si="8"/>
        <v>12.403</v>
      </c>
      <c r="Y47" s="83">
        <f t="shared" si="8"/>
        <v>30.141000000000002</v>
      </c>
      <c r="Z47" s="84">
        <f t="shared" si="8"/>
        <v>0</v>
      </c>
      <c r="AA47" s="100">
        <f>SUM(B47:Z47)</f>
        <v>197.94699999999997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2021-02-24T09:22:15Z</dcterms:created>
  <dcterms:modified xsi:type="dcterms:W3CDTF">2021-02-24T09:22:16Z</dcterms:modified>
</cp:coreProperties>
</file>