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<sst xmlns="http://schemas.openxmlformats.org/spreadsheetml/2006/main" count="110" uniqueCount="50">
  <si>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23/02/2021 11:24:35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</si>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</sst>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19.716000000000001</c:v>
                </c:pt>
                <c:pt idx="13">
                  <c:v>17.443999999999999</c:v>
                </c:pt>
                <c:pt idx="14">
                  <c:v>21.620999999999999</c:v>
                </c:pt>
                <c:pt idx="15">
                  <c:v>30</c:v>
                </c:pt>
                <c:pt idx="16">
                  <c:v>30</c:v>
                </c:pt>
                <c:pt idx="17">
                  <c:v>17.242000000000001</c:v>
                </c:pt>
                <c:pt idx="18">
                  <c:v>17.099</c:v>
                </c:pt>
                <c:pt idx="19">
                  <c:v>15.087</c:v>
                </c:pt>
                <c:pt idx="20">
                  <c:v>12.333</c:v>
                </c:pt>
                <c:pt idx="21">
                  <c:v>11.488</c:v>
                </c:pt>
                <c:pt idx="22">
                  <c:v>13.021000000000001</c:v>
                </c:pt>
                <c:pt idx="23">
                  <c:v>11.945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24.029</c:v>
                </c:pt>
                <c:pt idx="13">
                  <c:v>20.173999999999999</c:v>
                </c:pt>
                <c:pt idx="14">
                  <c:v>15.358999999999998</c:v>
                </c:pt>
                <c:pt idx="15">
                  <c:v>7.1219999999999999</c:v>
                </c:pt>
                <c:pt idx="16">
                  <c:v>2.8329999999999997</c:v>
                </c:pt>
                <c:pt idx="17">
                  <c:v>12.539</c:v>
                </c:pt>
                <c:pt idx="18">
                  <c:v>11.232000000000001</c:v>
                </c:pt>
                <c:pt idx="19">
                  <c:v>11.497999999999999</c:v>
                </c:pt>
                <c:pt idx="20">
                  <c:v>10.524000000000001</c:v>
                </c:pt>
                <c:pt idx="21">
                  <c:v>11.097000000000001</c:v>
                </c:pt>
                <c:pt idx="22">
                  <c:v>9.7469999999999999</c:v>
                </c:pt>
                <c:pt idx="23">
                  <c:v>11.719000000000001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3667976"/>
        <c:axId val="1936324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46.561</c:v>
                </c:pt>
                <c:pt idx="13">
                  <c:v>45.653999999999996</c:v>
                </c:pt>
                <c:pt idx="14">
                  <c:v>45.454000000000001</c:v>
                </c:pt>
                <c:pt idx="15">
                  <c:v>42.059000000000005</c:v>
                </c:pt>
                <c:pt idx="16">
                  <c:v>37.991999999999997</c:v>
                </c:pt>
                <c:pt idx="17">
                  <c:v>36.283999999999999</c:v>
                </c:pt>
                <c:pt idx="18">
                  <c:v>34.997</c:v>
                </c:pt>
                <c:pt idx="19">
                  <c:v>33.204000000000001</c:v>
                </c:pt>
                <c:pt idx="20">
                  <c:v>29.360999999999997</c:v>
                </c:pt>
                <c:pt idx="21">
                  <c:v>28.206</c:v>
                </c:pt>
                <c:pt idx="22">
                  <c:v>27.439</c:v>
                </c:pt>
                <c:pt idx="23">
                  <c:v>34.74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67976"/>
        <c:axId val="1936324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53.9</c:v>
                </c:pt>
                <c:pt idx="13">
                  <c:v>53.89</c:v>
                </c:pt>
                <c:pt idx="14">
                  <c:v>54.12</c:v>
                </c:pt>
                <c:pt idx="15">
                  <c:v>57.38</c:v>
                </c:pt>
                <c:pt idx="16">
                  <c:v>63.43</c:v>
                </c:pt>
                <c:pt idx="17">
                  <c:v>75.98</c:v>
                </c:pt>
                <c:pt idx="18">
                  <c:v>88.1</c:v>
                </c:pt>
                <c:pt idx="19">
                  <c:v>85.9</c:v>
                </c:pt>
                <c:pt idx="20">
                  <c:v>66.790000000000006</c:v>
                </c:pt>
                <c:pt idx="21">
                  <c:v>63.75</c:v>
                </c:pt>
                <c:pt idx="22">
                  <c:v>60.14</c:v>
                </c:pt>
                <c:pt idx="23">
                  <c:v>53.54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33232"/>
        <c:axId val="193632840"/>
      </c:lineChart>
      <c:catAx>
        <c:axId val="193667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3632448"/>
        <c:crosses val="autoZero"/>
        <c:auto val="1"/>
        <c:lblAlgn val="ctr"/>
        <c:lblOffset val="100"/>
        <c:noMultiLvlLbl val="0"/>
      </c:catAx>
      <c:valAx>
        <c:axId val="19363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3667976"/>
        <c:crosses val="autoZero"/>
        <c:crossBetween val="between"/>
      </c:valAx>
      <c:valAx>
        <c:axId val="193632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3633232"/>
        <c:crosses val="max"/>
        <c:crossBetween val="between"/>
      </c:valAx>
      <c:catAx>
        <c:axId val="193633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3632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216.99599999999998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147.87299999999999</v>
          </cell>
        </row>
        <row r="31">
          <cell r="C31">
            <v>11.860000000000001</v>
          </cell>
        </row>
        <row r="32">
          <cell r="C32">
            <v>0</v>
          </cell>
        </row>
        <row r="33">
          <cell r="C33">
            <v>65.222000000000008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1.1000000000000001</v>
          </cell>
        </row>
        <row r="39">
          <cell r="C39">
            <v>185.172</v>
          </cell>
        </row>
        <row r="40">
          <cell r="C40">
            <v>26.448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229.23099999999999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53.9</v>
          </cell>
          <cell r="O7">
            <v>53.89</v>
          </cell>
          <cell r="P7">
            <v>54.12</v>
          </cell>
          <cell r="Q7">
            <v>57.38</v>
          </cell>
          <cell r="R7">
            <v>63.43</v>
          </cell>
          <cell r="S7">
            <v>75.98</v>
          </cell>
          <cell r="T7">
            <v>88.1</v>
          </cell>
          <cell r="U7">
            <v>85.9</v>
          </cell>
          <cell r="V7">
            <v>66.790000000000006</v>
          </cell>
          <cell r="W7">
            <v>63.75</v>
          </cell>
          <cell r="X7">
            <v>60.14</v>
          </cell>
          <cell r="Y7">
            <v>53.54</v>
          </cell>
        </row>
        <row r="37">
          <cell r="N37">
            <v>19.716000000000001</v>
          </cell>
          <cell r="O37">
            <v>17.443999999999999</v>
          </cell>
          <cell r="P37">
            <v>21.620999999999999</v>
          </cell>
          <cell r="Q37">
            <v>30</v>
          </cell>
          <cell r="R37">
            <v>30</v>
          </cell>
          <cell r="S37">
            <v>17.242000000000001</v>
          </cell>
          <cell r="T37">
            <v>17.099</v>
          </cell>
          <cell r="U37">
            <v>15.087</v>
          </cell>
          <cell r="V37">
            <v>12.333</v>
          </cell>
          <cell r="W37">
            <v>11.488</v>
          </cell>
          <cell r="X37">
            <v>13.021000000000001</v>
          </cell>
          <cell r="Y37">
            <v>11.945</v>
          </cell>
        </row>
        <row r="59">
          <cell r="N59">
            <v>24.029</v>
          </cell>
          <cell r="O59">
            <v>20.173999999999999</v>
          </cell>
          <cell r="P59">
            <v>15.358999999999998</v>
          </cell>
          <cell r="Q59">
            <v>7.1219999999999999</v>
          </cell>
          <cell r="R59">
            <v>2.8329999999999997</v>
          </cell>
          <cell r="S59">
            <v>12.539</v>
          </cell>
          <cell r="T59">
            <v>11.232000000000001</v>
          </cell>
          <cell r="U59">
            <v>11.497999999999999</v>
          </cell>
          <cell r="V59">
            <v>10.524000000000001</v>
          </cell>
          <cell r="W59">
            <v>11.097000000000001</v>
          </cell>
          <cell r="X59">
            <v>9.7469999999999999</v>
          </cell>
          <cell r="Y59">
            <v>11.719000000000001</v>
          </cell>
        </row>
        <row r="64">
          <cell r="O64">
            <v>3.89</v>
          </cell>
          <cell r="P64">
            <v>3.89</v>
          </cell>
          <cell r="V64">
            <v>1.0900000000000001</v>
          </cell>
          <cell r="W64">
            <v>1.0900000000000001</v>
          </cell>
          <cell r="X64">
            <v>1.0900000000000001</v>
          </cell>
          <cell r="Y64">
            <v>0.81</v>
          </cell>
        </row>
        <row r="66">
          <cell r="N66">
            <v>2.8159999999999998</v>
          </cell>
          <cell r="O66">
            <v>4.1459999999999999</v>
          </cell>
          <cell r="P66">
            <v>4.5839999999999996</v>
          </cell>
          <cell r="Q66">
            <v>4.9370000000000003</v>
          </cell>
          <cell r="R66">
            <v>5.1589999999999998</v>
          </cell>
          <cell r="S66">
            <v>6.5030000000000001</v>
          </cell>
          <cell r="T66">
            <v>6.6660000000000004</v>
          </cell>
          <cell r="U66">
            <v>6.6189999999999998</v>
          </cell>
          <cell r="V66">
            <v>5.4139999999999997</v>
          </cell>
          <cell r="W66">
            <v>4.5310000000000006</v>
          </cell>
          <cell r="X66">
            <v>3.5810000000000004</v>
          </cell>
          <cell r="Y66">
            <v>10.266</v>
          </cell>
        </row>
      </sheetData>
      <sheetData sheetId="17">
        <row r="59">
          <cell r="N59">
            <v>23.02</v>
          </cell>
          <cell r="O59">
            <v>22.99</v>
          </cell>
          <cell r="P59">
            <v>22.98</v>
          </cell>
          <cell r="Q59">
            <v>22.485000000000003</v>
          </cell>
          <cell r="R59">
            <v>21.545999999999999</v>
          </cell>
          <cell r="S59">
            <v>20.05</v>
          </cell>
          <cell r="T59">
            <v>16.629000000000001</v>
          </cell>
          <cell r="U59">
            <v>18.047000000000001</v>
          </cell>
          <cell r="V59">
            <v>15.01</v>
          </cell>
          <cell r="W59">
            <v>14.99</v>
          </cell>
          <cell r="X59">
            <v>15</v>
          </cell>
          <cell r="Y59">
            <v>16.484000000000002</v>
          </cell>
        </row>
        <row r="64">
          <cell r="P64">
            <v>1.1000000000000001</v>
          </cell>
        </row>
        <row r="65">
          <cell r="N65">
            <v>21.122</v>
          </cell>
          <cell r="O65">
            <v>20.353000000000002</v>
          </cell>
          <cell r="P65">
            <v>19.036999999999999</v>
          </cell>
          <cell r="Q65">
            <v>17.294</v>
          </cell>
          <cell r="R65">
            <v>15.316000000000001</v>
          </cell>
          <cell r="S65">
            <v>14.907999999999999</v>
          </cell>
          <cell r="T65">
            <v>15.384</v>
          </cell>
          <cell r="U65">
            <v>13.661</v>
          </cell>
          <cell r="V65">
            <v>12.968</v>
          </cell>
          <cell r="W65">
            <v>11.994</v>
          </cell>
          <cell r="X65">
            <v>11.372</v>
          </cell>
          <cell r="Y65">
            <v>11.763</v>
          </cell>
        </row>
        <row r="66">
          <cell r="N66">
            <v>2.419</v>
          </cell>
          <cell r="O66">
            <v>2.3109999999999999</v>
          </cell>
          <cell r="P66">
            <v>2.3370000000000002</v>
          </cell>
          <cell r="Q66">
            <v>2.2799999999999998</v>
          </cell>
          <cell r="R66">
            <v>1.1299999999999999</v>
          </cell>
          <cell r="S66">
            <v>1.3260000000000001</v>
          </cell>
          <cell r="T66">
            <v>2.984</v>
          </cell>
          <cell r="U66">
            <v>1.496</v>
          </cell>
          <cell r="V66">
            <v>1.383</v>
          </cell>
          <cell r="W66">
            <v>1.222</v>
          </cell>
          <cell r="X66">
            <v>1.0669999999999999</v>
          </cell>
          <cell r="Y66">
            <v>6.4929999999999994</v>
          </cell>
        </row>
      </sheetData>
      <sheetData sheetId="18">
        <row r="7">
          <cell r="N7">
            <v>53.9</v>
          </cell>
          <cell r="O7">
            <v>53.89</v>
          </cell>
          <cell r="P7">
            <v>54.12</v>
          </cell>
          <cell r="Q7">
            <v>57.38</v>
          </cell>
          <cell r="R7">
            <v>63.43</v>
          </cell>
          <cell r="S7">
            <v>75.98</v>
          </cell>
          <cell r="T7">
            <v>88.1</v>
          </cell>
          <cell r="U7">
            <v>85.9</v>
          </cell>
          <cell r="V7">
            <v>66.790000000000006</v>
          </cell>
          <cell r="W7">
            <v>63.75</v>
          </cell>
          <cell r="X7">
            <v>60.14</v>
          </cell>
          <cell r="Y7">
            <v>53.54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VOLTON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44247</v>
          </cell>
        </row>
        <row r="4">
          <cell r="B4">
            <v>44247</v>
          </cell>
        </row>
        <row r="5">
          <cell r="B5">
            <v>44247</v>
          </cell>
        </row>
        <row r="6">
          <cell r="B6">
            <v>44247</v>
          </cell>
        </row>
        <row r="7">
          <cell r="B7">
            <v>44247</v>
          </cell>
        </row>
        <row r="8">
          <cell r="B8">
            <v>44247</v>
          </cell>
        </row>
        <row r="9">
          <cell r="B9">
            <v>44247</v>
          </cell>
        </row>
        <row r="10">
          <cell r="B10">
            <v>44247</v>
          </cell>
        </row>
        <row r="11">
          <cell r="B11">
            <v>44247</v>
          </cell>
        </row>
        <row r="12">
          <cell r="B12">
            <v>44247</v>
          </cell>
        </row>
        <row r="13">
          <cell r="B13">
            <v>44247</v>
          </cell>
        </row>
        <row r="14">
          <cell r="B14">
            <v>44247</v>
          </cell>
        </row>
        <row r="15">
          <cell r="B15">
            <v>44247</v>
          </cell>
        </row>
        <row r="16">
          <cell r="B16">
            <v>44247</v>
          </cell>
        </row>
      </sheetData>
      <sheetData sheetId="41">
        <row r="2">
          <cell r="C2">
            <v>44252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620.3066</v>
          </cell>
          <cell r="J12">
            <v>620.30700000000002</v>
          </cell>
          <cell r="K12">
            <v>620.30700000000002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183.84700000000001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46.561000000000007</v>
      </c>
      <c r="O4" s="18">
        <v>45.654000000000003</v>
      </c>
      <c r="P4" s="18">
        <v>45.453999999999994</v>
      </c>
      <c r="Q4" s="18">
        <v>42.059000000000005</v>
      </c>
      <c r="R4" s="18">
        <v>37.991999999999997</v>
      </c>
      <c r="S4" s="18">
        <v>36.283999999999999</v>
      </c>
      <c r="T4" s="18">
        <v>34.997</v>
      </c>
      <c r="U4" s="18">
        <v>33.204000000000001</v>
      </c>
      <c r="V4" s="18">
        <v>29.360999999999997</v>
      </c>
      <c r="W4" s="18">
        <v>28.206</v>
      </c>
      <c r="X4" s="18">
        <v>27.439</v>
      </c>
      <c r="Y4" s="18">
        <v>34.739999999999995</v>
      </c>
      <c r="Z4" s="19"/>
      <c r="AA4" s="20">
        <f>SUM(B4:Z4)</f>
        <v>441.95100000000002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53.9</v>
      </c>
      <c r="O7" s="28">
        <v>53.89</v>
      </c>
      <c r="P7" s="28">
        <v>54.12</v>
      </c>
      <c r="Q7" s="28">
        <v>57.38</v>
      </c>
      <c r="R7" s="28">
        <v>63.43</v>
      </c>
      <c r="S7" s="28">
        <v>75.98</v>
      </c>
      <c r="T7" s="28">
        <v>88.1</v>
      </c>
      <c r="U7" s="28">
        <v>85.9</v>
      </c>
      <c r="V7" s="28">
        <v>66.790000000000006</v>
      </c>
      <c r="W7" s="28">
        <v>63.75</v>
      </c>
      <c r="X7" s="28">
        <v>60.14</v>
      </c>
      <c r="Y7" s="28">
        <v>53.54</v>
      </c>
      <c r="Z7" s="29"/>
      <c r="AA7" s="30">
        <f>IF(SUM(GR_MAINLAND_MCP_SUM_SELL)&lt;&gt;0,AVERAGEIF(GR_MAINLAND_MCP_SUM_SELL,"&lt;&gt;"""),"")</f>
        <v>64.743333333333325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19.716000000000001</v>
      </c>
      <c r="O11" s="47">
        <v>17.443999999999999</v>
      </c>
      <c r="P11" s="47">
        <v>21.620999999999999</v>
      </c>
      <c r="Q11" s="47">
        <v>30</v>
      </c>
      <c r="R11" s="47">
        <v>30</v>
      </c>
      <c r="S11" s="47">
        <v>17.242000000000001</v>
      </c>
      <c r="T11" s="47">
        <v>17.099</v>
      </c>
      <c r="U11" s="47">
        <v>15.087</v>
      </c>
      <c r="V11" s="47">
        <v>12.333</v>
      </c>
      <c r="W11" s="47">
        <v>11.488</v>
      </c>
      <c r="X11" s="47">
        <v>13.021000000000001</v>
      </c>
      <c r="Y11" s="47">
        <v>11.945</v>
      </c>
      <c r="Z11" s="48"/>
      <c r="AA11" s="49">
        <f>SUM(B11:Z11)</f>
        <v>216.99599999999998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24.029</v>
      </c>
      <c r="O13" s="52">
        <v>20.173999999999999</v>
      </c>
      <c r="P13" s="52">
        <v>15.358999999999998</v>
      </c>
      <c r="Q13" s="52">
        <v>7.1219999999999999</v>
      </c>
      <c r="R13" s="52">
        <v>2.8329999999999997</v>
      </c>
      <c r="S13" s="52">
        <v>12.539</v>
      </c>
      <c r="T13" s="52">
        <v>11.232000000000001</v>
      </c>
      <c r="U13" s="52">
        <v>11.497999999999999</v>
      </c>
      <c r="V13" s="52">
        <v>10.524000000000001</v>
      </c>
      <c r="W13" s="52">
        <v>11.097000000000001</v>
      </c>
      <c r="X13" s="52">
        <v>9.7469999999999999</v>
      </c>
      <c r="Y13" s="52">
        <v>11.719000000000001</v>
      </c>
      <c r="Z13" s="53"/>
      <c r="AA13" s="54">
        <f>SUM(B13:Z13)</f>
        <v>147.87299999999999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43.745000000000005</v>
      </c>
      <c r="O14" s="57">
        <f t="shared" si="0"/>
        <v>37.617999999999995</v>
      </c>
      <c r="P14" s="57">
        <f t="shared" si="0"/>
        <v>36.979999999999997</v>
      </c>
      <c r="Q14" s="57">
        <f t="shared" si="0"/>
        <v>37.122</v>
      </c>
      <c r="R14" s="57">
        <f t="shared" si="0"/>
        <v>32.832999999999998</v>
      </c>
      <c r="S14" s="57">
        <f t="shared" si="0"/>
        <v>29.780999999999999</v>
      </c>
      <c r="T14" s="57">
        <f t="shared" si="0"/>
        <v>28.331000000000003</v>
      </c>
      <c r="U14" s="57">
        <f t="shared" si="0"/>
        <v>26.585000000000001</v>
      </c>
      <c r="V14" s="57">
        <f t="shared" si="0"/>
        <v>22.856999999999999</v>
      </c>
      <c r="W14" s="57">
        <f t="shared" si="0"/>
        <v>22.585000000000001</v>
      </c>
      <c r="X14" s="57">
        <f t="shared" si="0"/>
        <v>22.768000000000001</v>
      </c>
      <c r="Y14" s="57">
        <f t="shared" si="0"/>
        <v>23.664000000000001</v>
      </c>
      <c r="Z14" s="58" t="str">
        <f t="shared" si="0"/>
        <v/>
      </c>
      <c r="AA14" s="59">
        <f>SUM(AA9:AA13)</f>
        <v>364.86899999999997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>
        <v>3.89</v>
      </c>
      <c r="P17" s="67">
        <v>3.89</v>
      </c>
      <c r="Q17" s="67"/>
      <c r="R17" s="67"/>
      <c r="S17" s="67"/>
      <c r="T17" s="67"/>
      <c r="U17" s="67"/>
      <c r="V17" s="67">
        <v>1.0900000000000001</v>
      </c>
      <c r="W17" s="67">
        <v>1.0900000000000001</v>
      </c>
      <c r="X17" s="67">
        <v>1.0900000000000001</v>
      </c>
      <c r="Y17" s="67">
        <v>0.81</v>
      </c>
      <c r="Z17" s="68"/>
      <c r="AA17" s="69">
        <f>SUM(B17:Z17)</f>
        <v>11.860000000000001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2.8159999999999998</v>
      </c>
      <c r="O19" s="76">
        <v>4.1459999999999999</v>
      </c>
      <c r="P19" s="76">
        <v>4.5839999999999996</v>
      </c>
      <c r="Q19" s="76">
        <v>4.9370000000000003</v>
      </c>
      <c r="R19" s="76">
        <v>5.1589999999999998</v>
      </c>
      <c r="S19" s="76">
        <v>6.5030000000000001</v>
      </c>
      <c r="T19" s="76">
        <v>6.6660000000000004</v>
      </c>
      <c r="U19" s="76">
        <v>6.6189999999999998</v>
      </c>
      <c r="V19" s="76">
        <v>5.4139999999999997</v>
      </c>
      <c r="W19" s="76">
        <v>4.5310000000000006</v>
      </c>
      <c r="X19" s="76">
        <v>3.5810000000000004</v>
      </c>
      <c r="Y19" s="76">
        <v>10.266</v>
      </c>
      <c r="Z19" s="73"/>
      <c r="AA19" s="74">
        <f>SUM(B19:Z19)</f>
        <v>65.222000000000008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2.8159999999999998</v>
      </c>
      <c r="O22" s="83">
        <f t="shared" si="1"/>
        <v>8.0359999999999996</v>
      </c>
      <c r="P22" s="83">
        <f t="shared" si="1"/>
        <v>8.4740000000000002</v>
      </c>
      <c r="Q22" s="83">
        <f t="shared" si="1"/>
        <v>4.9370000000000003</v>
      </c>
      <c r="R22" s="83">
        <f t="shared" si="1"/>
        <v>5.1589999999999998</v>
      </c>
      <c r="S22" s="83">
        <f t="shared" si="1"/>
        <v>6.5030000000000001</v>
      </c>
      <c r="T22" s="83">
        <f t="shared" si="1"/>
        <v>6.6660000000000004</v>
      </c>
      <c r="U22" s="83">
        <f t="shared" si="1"/>
        <v>6.6189999999999998</v>
      </c>
      <c r="V22" s="83">
        <f t="shared" si="1"/>
        <v>6.5039999999999996</v>
      </c>
      <c r="W22" s="83">
        <f t="shared" si="1"/>
        <v>5.6210000000000004</v>
      </c>
      <c r="X22" s="83">
        <f t="shared" si="1"/>
        <v>4.6710000000000003</v>
      </c>
      <c r="Y22" s="83">
        <f t="shared" si="1"/>
        <v>11.076000000000001</v>
      </c>
      <c r="Z22" s="84" t="str">
        <f t="shared" si="1"/>
        <v/>
      </c>
      <c r="AA22" s="85">
        <f>SUM(AA17:AA21)</f>
        <v>77.082000000000008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46.561</v>
      </c>
      <c r="O26" s="72">
        <v>45.654000000000003</v>
      </c>
      <c r="P26" s="72">
        <v>45.454000000000001</v>
      </c>
      <c r="Q26" s="72">
        <v>42.058999999999997</v>
      </c>
      <c r="R26" s="72">
        <v>37.991999999999997</v>
      </c>
      <c r="S26" s="72">
        <v>36.283999999999999</v>
      </c>
      <c r="T26" s="72">
        <v>34.997</v>
      </c>
      <c r="U26" s="72">
        <v>33.204000000000001</v>
      </c>
      <c r="V26" s="72">
        <v>29.361000000000001</v>
      </c>
      <c r="W26" s="72">
        <v>28.206</v>
      </c>
      <c r="X26" s="72">
        <v>27.439</v>
      </c>
      <c r="Y26" s="72">
        <v>34.74</v>
      </c>
      <c r="Z26" s="73"/>
      <c r="AA26" s="74">
        <f>SUM(B26:Z26)</f>
        <v>441.95100000000002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46.561</v>
      </c>
      <c r="O28" s="57">
        <f t="shared" si="2"/>
        <v>45.654000000000003</v>
      </c>
      <c r="P28" s="57">
        <f t="shared" si="2"/>
        <v>45.454000000000001</v>
      </c>
      <c r="Q28" s="57">
        <f t="shared" si="2"/>
        <v>42.058999999999997</v>
      </c>
      <c r="R28" s="57">
        <f t="shared" si="2"/>
        <v>37.991999999999997</v>
      </c>
      <c r="S28" s="57">
        <f t="shared" si="2"/>
        <v>36.283999999999999</v>
      </c>
      <c r="T28" s="57">
        <f t="shared" si="2"/>
        <v>34.997</v>
      </c>
      <c r="U28" s="57">
        <f t="shared" si="2"/>
        <v>33.204000000000001</v>
      </c>
      <c r="V28" s="57">
        <f t="shared" si="2"/>
        <v>29.361000000000001</v>
      </c>
      <c r="W28" s="57">
        <f t="shared" si="2"/>
        <v>28.206</v>
      </c>
      <c r="X28" s="57">
        <f t="shared" si="2"/>
        <v>27.439</v>
      </c>
      <c r="Y28" s="57">
        <f t="shared" si="2"/>
        <v>34.74</v>
      </c>
      <c r="Z28" s="58" t="str">
        <f t="shared" si="2"/>
        <v/>
      </c>
      <c r="AA28" s="59">
        <f>SUM(AA25:AA27)</f>
        <v>441.95100000000002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46.561000000000007</v>
      </c>
      <c r="O47" s="83">
        <f t="shared" si="8"/>
        <v>45.653999999999996</v>
      </c>
      <c r="P47" s="83">
        <f t="shared" si="8"/>
        <v>45.453999999999994</v>
      </c>
      <c r="Q47" s="83">
        <f t="shared" si="8"/>
        <v>42.058999999999997</v>
      </c>
      <c r="R47" s="83">
        <f t="shared" si="8"/>
        <v>37.991999999999997</v>
      </c>
      <c r="S47" s="83">
        <f t="shared" si="8"/>
        <v>36.283999999999999</v>
      </c>
      <c r="T47" s="83">
        <f t="shared" si="8"/>
        <v>34.997</v>
      </c>
      <c r="U47" s="83">
        <f t="shared" si="8"/>
        <v>33.204000000000001</v>
      </c>
      <c r="V47" s="83">
        <f t="shared" si="8"/>
        <v>29.360999999999997</v>
      </c>
      <c r="W47" s="83">
        <f t="shared" si="8"/>
        <v>28.206000000000003</v>
      </c>
      <c r="X47" s="83">
        <f t="shared" si="8"/>
        <v>27.439</v>
      </c>
      <c r="Y47" s="83">
        <f t="shared" si="8"/>
        <v>34.74</v>
      </c>
      <c r="Z47" s="84" t="str">
        <f t="shared" si="8"/>
        <v/>
      </c>
      <c r="AA47" s="100">
        <f>SUM(B47:Z47)</f>
        <v>441.95100000000002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46.561</v>
      </c>
      <c r="O4" s="18">
        <v>45.653999999999996</v>
      </c>
      <c r="P4" s="18">
        <v>45.454000000000001</v>
      </c>
      <c r="Q4" s="18">
        <v>42.059000000000005</v>
      </c>
      <c r="R4" s="18">
        <v>37.991999999999997</v>
      </c>
      <c r="S4" s="18">
        <v>36.283999999999999</v>
      </c>
      <c r="T4" s="18">
        <v>34.997</v>
      </c>
      <c r="U4" s="18">
        <v>33.204000000000001</v>
      </c>
      <c r="V4" s="18">
        <v>29.360999999999997</v>
      </c>
      <c r="W4" s="18">
        <v>28.206</v>
      </c>
      <c r="X4" s="18">
        <v>27.439</v>
      </c>
      <c r="Y4" s="18">
        <v>34.74</v>
      </c>
      <c r="Z4" s="19"/>
      <c r="AA4" s="20">
        <f>SUM(B4:Z4)</f>
        <v>441.95100000000002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53.9</v>
      </c>
      <c r="O7" s="28">
        <v>53.89</v>
      </c>
      <c r="P7" s="28">
        <v>54.12</v>
      </c>
      <c r="Q7" s="28">
        <v>57.38</v>
      </c>
      <c r="R7" s="28">
        <v>63.43</v>
      </c>
      <c r="S7" s="28">
        <v>75.98</v>
      </c>
      <c r="T7" s="28">
        <v>88.1</v>
      </c>
      <c r="U7" s="28">
        <v>85.9</v>
      </c>
      <c r="V7" s="28">
        <v>66.790000000000006</v>
      </c>
      <c r="W7" s="28">
        <v>63.75</v>
      </c>
      <c r="X7" s="28">
        <v>60.14</v>
      </c>
      <c r="Y7" s="28">
        <v>53.54</v>
      </c>
      <c r="Z7" s="29"/>
      <c r="AA7" s="30">
        <v>64.743333333333325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23.02</v>
      </c>
      <c r="O13" s="52">
        <v>22.99</v>
      </c>
      <c r="P13" s="52">
        <v>22.98</v>
      </c>
      <c r="Q13" s="52">
        <v>22.485000000000003</v>
      </c>
      <c r="R13" s="52">
        <v>21.545999999999999</v>
      </c>
      <c r="S13" s="52">
        <v>20.05</v>
      </c>
      <c r="T13" s="52">
        <v>16.629000000000001</v>
      </c>
      <c r="U13" s="52">
        <v>18.047000000000001</v>
      </c>
      <c r="V13" s="52">
        <v>15.01</v>
      </c>
      <c r="W13" s="52">
        <v>14.99</v>
      </c>
      <c r="X13" s="52">
        <v>15</v>
      </c>
      <c r="Y13" s="52">
        <v>16.484000000000002</v>
      </c>
      <c r="Z13" s="53"/>
      <c r="AA13" s="54">
        <f>SUM(B13:Z13)</f>
        <v>229.23099999999999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23.02</v>
      </c>
      <c r="O14" s="57">
        <f t="shared" si="0"/>
        <v>22.99</v>
      </c>
      <c r="P14" s="57">
        <f t="shared" si="0"/>
        <v>22.98</v>
      </c>
      <c r="Q14" s="57">
        <f t="shared" si="0"/>
        <v>22.485000000000003</v>
      </c>
      <c r="R14" s="57">
        <f t="shared" si="0"/>
        <v>21.545999999999999</v>
      </c>
      <c r="S14" s="57">
        <f t="shared" si="0"/>
        <v>20.05</v>
      </c>
      <c r="T14" s="57">
        <f t="shared" si="0"/>
        <v>16.629000000000001</v>
      </c>
      <c r="U14" s="57">
        <f t="shared" si="0"/>
        <v>18.047000000000001</v>
      </c>
      <c r="V14" s="57">
        <f t="shared" si="0"/>
        <v>15.01</v>
      </c>
      <c r="W14" s="57">
        <f t="shared" si="0"/>
        <v>14.99</v>
      </c>
      <c r="X14" s="57">
        <f t="shared" si="0"/>
        <v>15</v>
      </c>
      <c r="Y14" s="57">
        <f t="shared" si="0"/>
        <v>16.484000000000002</v>
      </c>
      <c r="Z14" s="58" t="str">
        <f t="shared" si="0"/>
        <v/>
      </c>
      <c r="AA14" s="59">
        <f>SUM(AA9:AA13)</f>
        <v>229.23099999999999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1.1000000000000001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1.1000000000000001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21.122</v>
      </c>
      <c r="O18" s="72">
        <v>20.353000000000002</v>
      </c>
      <c r="P18" s="72">
        <v>19.036999999999999</v>
      </c>
      <c r="Q18" s="72">
        <v>17.294</v>
      </c>
      <c r="R18" s="72">
        <v>15.316000000000001</v>
      </c>
      <c r="S18" s="72">
        <v>14.907999999999999</v>
      </c>
      <c r="T18" s="72">
        <v>15.384</v>
      </c>
      <c r="U18" s="72">
        <v>13.661</v>
      </c>
      <c r="V18" s="72">
        <v>12.968</v>
      </c>
      <c r="W18" s="72">
        <v>11.994</v>
      </c>
      <c r="X18" s="72">
        <v>11.372</v>
      </c>
      <c r="Y18" s="72">
        <v>11.763</v>
      </c>
      <c r="Z18" s="73"/>
      <c r="AA18" s="74">
        <f>SUM(B18:Z18)</f>
        <v>185.172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2.419</v>
      </c>
      <c r="O19" s="76">
        <v>2.3109999999999999</v>
      </c>
      <c r="P19" s="76">
        <v>2.3370000000000002</v>
      </c>
      <c r="Q19" s="76">
        <v>2.2799999999999998</v>
      </c>
      <c r="R19" s="76">
        <v>1.1299999999999999</v>
      </c>
      <c r="S19" s="76">
        <v>1.3260000000000001</v>
      </c>
      <c r="T19" s="76">
        <v>2.984</v>
      </c>
      <c r="U19" s="76">
        <v>1.496</v>
      </c>
      <c r="V19" s="76">
        <v>1.383</v>
      </c>
      <c r="W19" s="76">
        <v>1.222</v>
      </c>
      <c r="X19" s="76">
        <v>1.0669999999999999</v>
      </c>
      <c r="Y19" s="76">
        <v>6.4929999999999994</v>
      </c>
      <c r="Z19" s="73"/>
      <c r="AA19" s="74">
        <f>SUM(B19:Z19)</f>
        <v>26.448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23.541</v>
      </c>
      <c r="O22" s="83">
        <f t="shared" si="1"/>
        <v>22.664000000000001</v>
      </c>
      <c r="P22" s="83">
        <f t="shared" si="1"/>
        <v>22.474</v>
      </c>
      <c r="Q22" s="83">
        <f t="shared" si="1"/>
        <v>19.574000000000002</v>
      </c>
      <c r="R22" s="83">
        <f t="shared" si="1"/>
        <v>16.446000000000002</v>
      </c>
      <c r="S22" s="83">
        <f t="shared" si="1"/>
        <v>16.233999999999998</v>
      </c>
      <c r="T22" s="83">
        <f t="shared" si="1"/>
        <v>18.368000000000002</v>
      </c>
      <c r="U22" s="83">
        <f t="shared" si="1"/>
        <v>15.157</v>
      </c>
      <c r="V22" s="83">
        <f t="shared" si="1"/>
        <v>14.350999999999999</v>
      </c>
      <c r="W22" s="83">
        <f t="shared" si="1"/>
        <v>13.215999999999999</v>
      </c>
      <c r="X22" s="83">
        <f t="shared" si="1"/>
        <v>12.439</v>
      </c>
      <c r="Y22" s="83">
        <f t="shared" si="1"/>
        <v>18.256</v>
      </c>
      <c r="Z22" s="84">
        <f t="shared" si="1"/>
        <v>0</v>
      </c>
      <c r="AA22" s="85">
        <f t="shared" si="1"/>
        <v>212.72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46.561</v>
      </c>
      <c r="O26" s="72">
        <v>45.654000000000003</v>
      </c>
      <c r="P26" s="72">
        <v>45.454000000000001</v>
      </c>
      <c r="Q26" s="72">
        <v>42.058999999999997</v>
      </c>
      <c r="R26" s="72">
        <v>37.991999999999997</v>
      </c>
      <c r="S26" s="72">
        <v>36.283999999999999</v>
      </c>
      <c r="T26" s="72">
        <v>34.997</v>
      </c>
      <c r="U26" s="72">
        <v>33.204000000000001</v>
      </c>
      <c r="V26" s="72">
        <v>29.361000000000001</v>
      </c>
      <c r="W26" s="72">
        <v>28.206</v>
      </c>
      <c r="X26" s="72">
        <v>27.439</v>
      </c>
      <c r="Y26" s="72">
        <v>34.74</v>
      </c>
      <c r="Z26" s="73"/>
      <c r="AA26" s="74">
        <f>SUM(B26:Z26)</f>
        <v>441.95100000000002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46.561</v>
      </c>
      <c r="O28" s="57">
        <f t="shared" si="2"/>
        <v>45.654000000000003</v>
      </c>
      <c r="P28" s="57">
        <f t="shared" si="2"/>
        <v>45.454000000000001</v>
      </c>
      <c r="Q28" s="57">
        <f t="shared" si="2"/>
        <v>42.058999999999997</v>
      </c>
      <c r="R28" s="57">
        <f t="shared" si="2"/>
        <v>37.991999999999997</v>
      </c>
      <c r="S28" s="57">
        <f t="shared" si="2"/>
        <v>36.283999999999999</v>
      </c>
      <c r="T28" s="57">
        <f t="shared" si="2"/>
        <v>34.997</v>
      </c>
      <c r="U28" s="57">
        <f t="shared" si="2"/>
        <v>33.204000000000001</v>
      </c>
      <c r="V28" s="57">
        <f t="shared" si="2"/>
        <v>29.361000000000001</v>
      </c>
      <c r="W28" s="57">
        <f t="shared" si="2"/>
        <v>28.206</v>
      </c>
      <c r="X28" s="57">
        <f t="shared" si="2"/>
        <v>27.439</v>
      </c>
      <c r="Y28" s="57">
        <f t="shared" si="2"/>
        <v>34.74</v>
      </c>
      <c r="Z28" s="58">
        <f t="shared" si="2"/>
        <v>0</v>
      </c>
      <c r="AA28" s="59">
        <f t="shared" si="2"/>
        <v>441.95100000000002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46.561</v>
      </c>
      <c r="O47" s="83">
        <f t="shared" si="8"/>
        <v>45.653999999999996</v>
      </c>
      <c r="P47" s="83">
        <f t="shared" si="8"/>
        <v>45.454000000000001</v>
      </c>
      <c r="Q47" s="83">
        <f t="shared" si="8"/>
        <v>42.059000000000005</v>
      </c>
      <c r="R47" s="83">
        <f t="shared" si="8"/>
        <v>37.992000000000004</v>
      </c>
      <c r="S47" s="83">
        <f t="shared" si="8"/>
        <v>36.283999999999999</v>
      </c>
      <c r="T47" s="83">
        <f t="shared" si="8"/>
        <v>34.997</v>
      </c>
      <c r="U47" s="83">
        <f t="shared" si="8"/>
        <v>33.204000000000001</v>
      </c>
      <c r="V47" s="83">
        <f t="shared" si="8"/>
        <v>29.360999999999997</v>
      </c>
      <c r="W47" s="83">
        <f t="shared" si="8"/>
        <v>28.206</v>
      </c>
      <c r="X47" s="83">
        <f t="shared" si="8"/>
        <v>27.439</v>
      </c>
      <c r="Y47" s="83">
        <f t="shared" si="8"/>
        <v>34.74</v>
      </c>
      <c r="Z47" s="84">
        <f t="shared" si="8"/>
        <v>0</v>
      </c>
      <c r="AA47" s="100">
        <f>SUM(B47:Z47)</f>
        <v>441.95100000000008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2021-02-23T09:24:35Z</dcterms:created>
  <dcterms:modified xsi:type="dcterms:W3CDTF">2021-02-23T09:24:36Z</dcterms:modified>
</cp:coreProperties>
</file>