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<sst xmlns="http://schemas.openxmlformats.org/spreadsheetml/2006/main" count="110" uniqueCount="50">
  <si>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22/02/2021 11:17:52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</si>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</sst>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0.121</c:v>
                </c:pt>
                <c:pt idx="13">
                  <c:v>8.343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797288"/>
        <c:axId val="280073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23.603999999999999</c:v>
                </c:pt>
                <c:pt idx="13">
                  <c:v>31.785000000000004</c:v>
                </c:pt>
                <c:pt idx="14">
                  <c:v>23.695000000000004</c:v>
                </c:pt>
                <c:pt idx="15">
                  <c:v>24.564999999999998</c:v>
                </c:pt>
                <c:pt idx="16">
                  <c:v>4.9369999999999994</c:v>
                </c:pt>
                <c:pt idx="17">
                  <c:v>10.145999999999999</c:v>
                </c:pt>
                <c:pt idx="18">
                  <c:v>6.3550000000000004</c:v>
                </c:pt>
                <c:pt idx="19">
                  <c:v>11.440000000000001</c:v>
                </c:pt>
                <c:pt idx="20">
                  <c:v>10.513999999999999</c:v>
                </c:pt>
                <c:pt idx="21">
                  <c:v>10.556999999999999</c:v>
                </c:pt>
                <c:pt idx="22">
                  <c:v>11.096</c:v>
                </c:pt>
                <c:pt idx="23">
                  <c:v>8.9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797288"/>
        <c:axId val="280073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51.95</c:v>
                </c:pt>
                <c:pt idx="13">
                  <c:v>52.86</c:v>
                </c:pt>
                <c:pt idx="14">
                  <c:v>43.43</c:v>
                </c:pt>
                <c:pt idx="15">
                  <c:v>53.78</c:v>
                </c:pt>
                <c:pt idx="16">
                  <c:v>0.01</c:v>
                </c:pt>
                <c:pt idx="17">
                  <c:v>24.64</c:v>
                </c:pt>
                <c:pt idx="18">
                  <c:v>55.78</c:v>
                </c:pt>
                <c:pt idx="19">
                  <c:v>55.64</c:v>
                </c:pt>
                <c:pt idx="20">
                  <c:v>49.29</c:v>
                </c:pt>
                <c:pt idx="21">
                  <c:v>44.9</c:v>
                </c:pt>
                <c:pt idx="22">
                  <c:v>43</c:v>
                </c:pt>
                <c:pt idx="23">
                  <c:v>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074480"/>
        <c:axId val="280074088"/>
      </c:lineChart>
      <c:catAx>
        <c:axId val="383797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073696"/>
        <c:crosses val="autoZero"/>
        <c:auto val="1"/>
        <c:lblAlgn val="ctr"/>
        <c:lblOffset val="100"/>
        <c:noMultiLvlLbl val="0"/>
      </c:catAx>
      <c:valAx>
        <c:axId val="2800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797288"/>
        <c:crosses val="autoZero"/>
        <c:crossBetween val="between"/>
      </c:valAx>
      <c:valAx>
        <c:axId val="280074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074480"/>
        <c:crosses val="max"/>
        <c:crossBetween val="between"/>
      </c:valAx>
      <c:catAx>
        <c:axId val="280074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0074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8.4640000000000004</v>
          </cell>
        </row>
        <row r="31">
          <cell r="C31">
            <v>0</v>
          </cell>
        </row>
        <row r="32">
          <cell r="C32">
            <v>13.981999999999999</v>
          </cell>
        </row>
        <row r="33">
          <cell r="C33">
            <v>155.14799999999997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17.475000000000001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160.119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51.95</v>
          </cell>
          <cell r="O7">
            <v>52.86</v>
          </cell>
          <cell r="P7">
            <v>43.43</v>
          </cell>
          <cell r="Q7">
            <v>53.78</v>
          </cell>
          <cell r="R7">
            <v>0.01</v>
          </cell>
          <cell r="S7">
            <v>24.64</v>
          </cell>
          <cell r="T7">
            <v>55.78</v>
          </cell>
          <cell r="U7">
            <v>55.64</v>
          </cell>
          <cell r="V7">
            <v>49.29</v>
          </cell>
          <cell r="W7">
            <v>44.9</v>
          </cell>
          <cell r="X7">
            <v>43</v>
          </cell>
          <cell r="Y7">
            <v>0.01</v>
          </cell>
        </row>
        <row r="59">
          <cell r="N59">
            <v>0.121</v>
          </cell>
          <cell r="O59">
            <v>8.343</v>
          </cell>
        </row>
        <row r="65">
          <cell r="N65">
            <v>1.234</v>
          </cell>
          <cell r="O65">
            <v>1.3140000000000001</v>
          </cell>
          <cell r="P65">
            <v>1.266</v>
          </cell>
          <cell r="Q65">
            <v>1.268</v>
          </cell>
          <cell r="R65">
            <v>1.4159999999999999</v>
          </cell>
          <cell r="S65">
            <v>1.2889999999999999</v>
          </cell>
          <cell r="T65">
            <v>1.1930000000000001</v>
          </cell>
          <cell r="U65">
            <v>0.99099999999999999</v>
          </cell>
          <cell r="V65">
            <v>1.107</v>
          </cell>
          <cell r="W65">
            <v>1.012</v>
          </cell>
          <cell r="X65">
            <v>1.0249999999999999</v>
          </cell>
          <cell r="Y65">
            <v>0.86699999999999999</v>
          </cell>
        </row>
        <row r="66">
          <cell r="N66">
            <v>22.248999999999999</v>
          </cell>
          <cell r="O66">
            <v>22.128</v>
          </cell>
          <cell r="P66">
            <v>22.428999999999998</v>
          </cell>
          <cell r="Q66">
            <v>23.296999999999997</v>
          </cell>
          <cell r="R66">
            <v>3.5209999999999999</v>
          </cell>
          <cell r="S66">
            <v>8.8569999999999993</v>
          </cell>
          <cell r="T66">
            <v>5.1619999999999999</v>
          </cell>
          <cell r="U66">
            <v>10.449</v>
          </cell>
          <cell r="V66">
            <v>9.407</v>
          </cell>
          <cell r="W66">
            <v>9.5449999999999999</v>
          </cell>
          <cell r="X66">
            <v>10.071</v>
          </cell>
          <cell r="Y66">
            <v>8.0329999999999995</v>
          </cell>
        </row>
      </sheetData>
      <sheetData sheetId="17">
        <row r="59">
          <cell r="N59">
            <v>23.603999999999999</v>
          </cell>
          <cell r="O59">
            <v>31.785000000000004</v>
          </cell>
          <cell r="P59">
            <v>23.695000000000004</v>
          </cell>
          <cell r="Q59">
            <v>24.564999999999998</v>
          </cell>
          <cell r="R59">
            <v>4.9369999999999994</v>
          </cell>
          <cell r="S59">
            <v>10.145999999999999</v>
          </cell>
          <cell r="T59">
            <v>5.056</v>
          </cell>
          <cell r="U59">
            <v>4.6850000000000005</v>
          </cell>
          <cell r="V59">
            <v>6.9419999999999993</v>
          </cell>
          <cell r="W59">
            <v>8.0679999999999996</v>
          </cell>
          <cell r="X59">
            <v>7.7360000000000007</v>
          </cell>
          <cell r="Y59">
            <v>8.9</v>
          </cell>
        </row>
        <row r="66">
          <cell r="T66">
            <v>1.2989999999999999</v>
          </cell>
          <cell r="U66">
            <v>6.7549999999999999</v>
          </cell>
          <cell r="V66">
            <v>3.5720000000000001</v>
          </cell>
          <cell r="W66">
            <v>2.4889999999999999</v>
          </cell>
          <cell r="X66">
            <v>3.36</v>
          </cell>
        </row>
      </sheetData>
      <sheetData sheetId="18">
        <row r="7">
          <cell r="N7">
            <v>51.95</v>
          </cell>
          <cell r="O7">
            <v>52.86</v>
          </cell>
          <cell r="P7">
            <v>43.43</v>
          </cell>
          <cell r="Q7">
            <v>53.78</v>
          </cell>
          <cell r="R7">
            <v>0.01</v>
          </cell>
          <cell r="S7">
            <v>24.64</v>
          </cell>
          <cell r="T7">
            <v>55.78</v>
          </cell>
          <cell r="U7">
            <v>55.64</v>
          </cell>
          <cell r="V7">
            <v>49.29</v>
          </cell>
          <cell r="W7">
            <v>44.9</v>
          </cell>
          <cell r="X7">
            <v>43</v>
          </cell>
          <cell r="Y7">
            <v>0.01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44248</v>
          </cell>
        </row>
        <row r="4">
          <cell r="B4">
            <v>44248</v>
          </cell>
        </row>
        <row r="5">
          <cell r="B5">
            <v>44248</v>
          </cell>
        </row>
        <row r="6">
          <cell r="B6">
            <v>44248</v>
          </cell>
        </row>
        <row r="7">
          <cell r="B7">
            <v>44248</v>
          </cell>
        </row>
        <row r="8">
          <cell r="B8">
            <v>44248</v>
          </cell>
        </row>
        <row r="9">
          <cell r="B9">
            <v>44248</v>
          </cell>
        </row>
        <row r="10">
          <cell r="B10">
            <v>44248</v>
          </cell>
        </row>
        <row r="11">
          <cell r="B11">
            <v>44248</v>
          </cell>
        </row>
        <row r="12">
          <cell r="B12">
            <v>44248</v>
          </cell>
        </row>
        <row r="13">
          <cell r="B13">
            <v>44248</v>
          </cell>
        </row>
        <row r="14">
          <cell r="B14">
            <v>44248</v>
          </cell>
        </row>
        <row r="15">
          <cell r="B15">
            <v>44248</v>
          </cell>
        </row>
        <row r="16">
          <cell r="B16">
            <v>44248</v>
          </cell>
        </row>
      </sheetData>
      <sheetData sheetId="41">
        <row r="2">
          <cell r="C2">
            <v>44251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23.603999999999996</v>
      </c>
      <c r="O4" s="18">
        <v>31.785</v>
      </c>
      <c r="P4" s="18">
        <v>23.695</v>
      </c>
      <c r="Q4" s="18">
        <v>24.564999999999998</v>
      </c>
      <c r="R4" s="18">
        <v>4.9369999999999994</v>
      </c>
      <c r="S4" s="18">
        <v>10.146000000000001</v>
      </c>
      <c r="T4" s="18">
        <v>6.3549999999999995</v>
      </c>
      <c r="U4" s="18">
        <v>11.44</v>
      </c>
      <c r="V4" s="18">
        <v>10.513999999999999</v>
      </c>
      <c r="W4" s="18">
        <v>10.557</v>
      </c>
      <c r="X4" s="18">
        <v>11.096</v>
      </c>
      <c r="Y4" s="18">
        <v>8.9</v>
      </c>
      <c r="Z4" s="19"/>
      <c r="AA4" s="20">
        <f>SUM(B4:Z4)</f>
        <v>177.59400000000002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51.95</v>
      </c>
      <c r="O7" s="28">
        <v>52.86</v>
      </c>
      <c r="P7" s="28">
        <v>43.43</v>
      </c>
      <c r="Q7" s="28">
        <v>53.78</v>
      </c>
      <c r="R7" s="28">
        <v>0.01</v>
      </c>
      <c r="S7" s="28">
        <v>24.64</v>
      </c>
      <c r="T7" s="28">
        <v>55.78</v>
      </c>
      <c r="U7" s="28">
        <v>55.64</v>
      </c>
      <c r="V7" s="28">
        <v>49.29</v>
      </c>
      <c r="W7" s="28">
        <v>44.9</v>
      </c>
      <c r="X7" s="28">
        <v>43</v>
      </c>
      <c r="Y7" s="28">
        <v>0.01</v>
      </c>
      <c r="Z7" s="29"/>
      <c r="AA7" s="30">
        <f>IF(SUM(GR_MAINLAND_MCP_SUM_SELL)&lt;&gt;0,AVERAGEIF(GR_MAINLAND_MCP_SUM_SELL,"&lt;&gt;"""),"")</f>
        <v>39.607500000000002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0.121</v>
      </c>
      <c r="O13" s="52">
        <v>8.343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8.4640000000000004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0.121</v>
      </c>
      <c r="O14" s="57">
        <f t="shared" si="0"/>
        <v>8.343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8.4640000000000004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1.234</v>
      </c>
      <c r="O18" s="72">
        <v>1.3140000000000001</v>
      </c>
      <c r="P18" s="72">
        <v>1.266</v>
      </c>
      <c r="Q18" s="72">
        <v>1.268</v>
      </c>
      <c r="R18" s="72">
        <v>1.4159999999999999</v>
      </c>
      <c r="S18" s="72">
        <v>1.2889999999999999</v>
      </c>
      <c r="T18" s="72">
        <v>1.1930000000000001</v>
      </c>
      <c r="U18" s="72">
        <v>0.99099999999999999</v>
      </c>
      <c r="V18" s="72">
        <v>1.107</v>
      </c>
      <c r="W18" s="72">
        <v>1.012</v>
      </c>
      <c r="X18" s="72">
        <v>1.0249999999999999</v>
      </c>
      <c r="Y18" s="72">
        <v>0.86699999999999999</v>
      </c>
      <c r="Z18" s="73"/>
      <c r="AA18" s="74">
        <f>SUM(B18:Z18)</f>
        <v>13.981999999999999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22.248999999999999</v>
      </c>
      <c r="O19" s="76">
        <v>22.128</v>
      </c>
      <c r="P19" s="76">
        <v>22.428999999999998</v>
      </c>
      <c r="Q19" s="76">
        <v>23.296999999999997</v>
      </c>
      <c r="R19" s="76">
        <v>3.5209999999999999</v>
      </c>
      <c r="S19" s="76">
        <v>8.8569999999999993</v>
      </c>
      <c r="T19" s="76">
        <v>5.1619999999999999</v>
      </c>
      <c r="U19" s="76">
        <v>10.449</v>
      </c>
      <c r="V19" s="76">
        <v>9.407</v>
      </c>
      <c r="W19" s="76">
        <v>9.5449999999999999</v>
      </c>
      <c r="X19" s="76">
        <v>10.071</v>
      </c>
      <c r="Y19" s="76">
        <v>8.0329999999999995</v>
      </c>
      <c r="Z19" s="73"/>
      <c r="AA19" s="74">
        <f>SUM(B19:Z19)</f>
        <v>155.14799999999997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23.482999999999997</v>
      </c>
      <c r="O22" s="83">
        <f t="shared" si="1"/>
        <v>23.442</v>
      </c>
      <c r="P22" s="83">
        <f t="shared" si="1"/>
        <v>23.695</v>
      </c>
      <c r="Q22" s="83">
        <f t="shared" si="1"/>
        <v>24.564999999999998</v>
      </c>
      <c r="R22" s="83">
        <f t="shared" si="1"/>
        <v>4.9369999999999994</v>
      </c>
      <c r="S22" s="83">
        <f t="shared" si="1"/>
        <v>10.145999999999999</v>
      </c>
      <c r="T22" s="83">
        <f t="shared" si="1"/>
        <v>6.3550000000000004</v>
      </c>
      <c r="U22" s="83">
        <f t="shared" si="1"/>
        <v>11.44</v>
      </c>
      <c r="V22" s="83">
        <f t="shared" si="1"/>
        <v>10.513999999999999</v>
      </c>
      <c r="W22" s="83">
        <f t="shared" si="1"/>
        <v>10.557</v>
      </c>
      <c r="X22" s="83">
        <f t="shared" si="1"/>
        <v>11.096</v>
      </c>
      <c r="Y22" s="83">
        <f t="shared" si="1"/>
        <v>8.8999999999999986</v>
      </c>
      <c r="Z22" s="84" t="str">
        <f t="shared" si="1"/>
        <v/>
      </c>
      <c r="AA22" s="85">
        <f>SUM(AA17:AA21)</f>
        <v>169.12999999999997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23.603999999999999</v>
      </c>
      <c r="O26" s="72">
        <v>31.785</v>
      </c>
      <c r="P26" s="72">
        <v>23.695</v>
      </c>
      <c r="Q26" s="72">
        <v>24.565000000000001</v>
      </c>
      <c r="R26" s="72">
        <v>4.9370000000000003</v>
      </c>
      <c r="S26" s="72">
        <v>10.146000000000001</v>
      </c>
      <c r="T26" s="72">
        <v>6.3550000000000004</v>
      </c>
      <c r="U26" s="72">
        <v>11.44</v>
      </c>
      <c r="V26" s="72">
        <v>10.513999999999999</v>
      </c>
      <c r="W26" s="72">
        <v>10.557</v>
      </c>
      <c r="X26" s="72">
        <v>11.096</v>
      </c>
      <c r="Y26" s="72">
        <v>8.9</v>
      </c>
      <c r="Z26" s="73"/>
      <c r="AA26" s="74">
        <f>SUM(B26:Z26)</f>
        <v>177.59400000000002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23.603999999999999</v>
      </c>
      <c r="O28" s="57">
        <f t="shared" si="2"/>
        <v>31.785</v>
      </c>
      <c r="P28" s="57">
        <f t="shared" si="2"/>
        <v>23.695</v>
      </c>
      <c r="Q28" s="57">
        <f t="shared" si="2"/>
        <v>24.565000000000001</v>
      </c>
      <c r="R28" s="57">
        <f t="shared" si="2"/>
        <v>4.9370000000000003</v>
      </c>
      <c r="S28" s="57">
        <f t="shared" si="2"/>
        <v>10.146000000000001</v>
      </c>
      <c r="T28" s="57">
        <f t="shared" si="2"/>
        <v>6.3550000000000004</v>
      </c>
      <c r="U28" s="57">
        <f t="shared" si="2"/>
        <v>11.44</v>
      </c>
      <c r="V28" s="57">
        <f t="shared" si="2"/>
        <v>10.513999999999999</v>
      </c>
      <c r="W28" s="57">
        <f t="shared" si="2"/>
        <v>10.557</v>
      </c>
      <c r="X28" s="57">
        <f t="shared" si="2"/>
        <v>11.096</v>
      </c>
      <c r="Y28" s="57">
        <f t="shared" si="2"/>
        <v>8.9</v>
      </c>
      <c r="Z28" s="58" t="str">
        <f t="shared" si="2"/>
        <v/>
      </c>
      <c r="AA28" s="59">
        <f>SUM(AA25:AA27)</f>
        <v>177.59400000000002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23.603999999999996</v>
      </c>
      <c r="O47" s="83">
        <f t="shared" si="8"/>
        <v>31.785</v>
      </c>
      <c r="P47" s="83">
        <f t="shared" si="8"/>
        <v>23.695</v>
      </c>
      <c r="Q47" s="83">
        <f t="shared" si="8"/>
        <v>24.564999999999998</v>
      </c>
      <c r="R47" s="83">
        <f t="shared" si="8"/>
        <v>4.9369999999999994</v>
      </c>
      <c r="S47" s="83">
        <f t="shared" si="8"/>
        <v>10.145999999999999</v>
      </c>
      <c r="T47" s="83">
        <f t="shared" si="8"/>
        <v>6.3550000000000004</v>
      </c>
      <c r="U47" s="83">
        <f t="shared" si="8"/>
        <v>11.44</v>
      </c>
      <c r="V47" s="83">
        <f t="shared" si="8"/>
        <v>10.513999999999999</v>
      </c>
      <c r="W47" s="83">
        <f t="shared" si="8"/>
        <v>10.557</v>
      </c>
      <c r="X47" s="83">
        <f t="shared" si="8"/>
        <v>11.096</v>
      </c>
      <c r="Y47" s="83">
        <f t="shared" si="8"/>
        <v>8.8999999999999986</v>
      </c>
      <c r="Z47" s="84" t="str">
        <f t="shared" si="8"/>
        <v/>
      </c>
      <c r="AA47" s="100">
        <f>SUM(B47:Z47)</f>
        <v>177.59400000000002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23.603999999999999</v>
      </c>
      <c r="O4" s="18">
        <v>31.785000000000004</v>
      </c>
      <c r="P4" s="18">
        <v>23.695000000000004</v>
      </c>
      <c r="Q4" s="18">
        <v>24.564999999999998</v>
      </c>
      <c r="R4" s="18">
        <v>4.9369999999999994</v>
      </c>
      <c r="S4" s="18">
        <v>10.145999999999999</v>
      </c>
      <c r="T4" s="18">
        <v>6.3550000000000004</v>
      </c>
      <c r="U4" s="18">
        <v>11.440000000000001</v>
      </c>
      <c r="V4" s="18">
        <v>10.513999999999999</v>
      </c>
      <c r="W4" s="18">
        <v>10.556999999999999</v>
      </c>
      <c r="X4" s="18">
        <v>11.096</v>
      </c>
      <c r="Y4" s="18">
        <v>8.9</v>
      </c>
      <c r="Z4" s="19"/>
      <c r="AA4" s="20">
        <f>SUM(B4:Z4)</f>
        <v>177.59400000000002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51.95</v>
      </c>
      <c r="O7" s="28">
        <v>52.86</v>
      </c>
      <c r="P7" s="28">
        <v>43.43</v>
      </c>
      <c r="Q7" s="28">
        <v>53.78</v>
      </c>
      <c r="R7" s="28">
        <v>0.01</v>
      </c>
      <c r="S7" s="28">
        <v>24.64</v>
      </c>
      <c r="T7" s="28">
        <v>55.78</v>
      </c>
      <c r="U7" s="28">
        <v>55.64</v>
      </c>
      <c r="V7" s="28">
        <v>49.29</v>
      </c>
      <c r="W7" s="28">
        <v>44.9</v>
      </c>
      <c r="X7" s="28">
        <v>43</v>
      </c>
      <c r="Y7" s="28">
        <v>0.01</v>
      </c>
      <c r="Z7" s="29"/>
      <c r="AA7" s="30">
        <v>39.607500000000002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23.603999999999999</v>
      </c>
      <c r="O13" s="52">
        <v>31.785000000000004</v>
      </c>
      <c r="P13" s="52">
        <v>23.695000000000004</v>
      </c>
      <c r="Q13" s="52">
        <v>24.564999999999998</v>
      </c>
      <c r="R13" s="52">
        <v>4.9369999999999994</v>
      </c>
      <c r="S13" s="52">
        <v>10.145999999999999</v>
      </c>
      <c r="T13" s="52">
        <v>5.056</v>
      </c>
      <c r="U13" s="52">
        <v>4.6850000000000005</v>
      </c>
      <c r="V13" s="52">
        <v>6.9419999999999993</v>
      </c>
      <c r="W13" s="52">
        <v>8.0679999999999996</v>
      </c>
      <c r="X13" s="52">
        <v>7.7360000000000007</v>
      </c>
      <c r="Y13" s="52">
        <v>8.9</v>
      </c>
      <c r="Z13" s="53"/>
      <c r="AA13" s="54">
        <f>SUM(B13:Z13)</f>
        <v>160.119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23.603999999999999</v>
      </c>
      <c r="O14" s="57">
        <f t="shared" si="0"/>
        <v>31.785000000000004</v>
      </c>
      <c r="P14" s="57">
        <f t="shared" si="0"/>
        <v>23.695000000000004</v>
      </c>
      <c r="Q14" s="57">
        <f t="shared" si="0"/>
        <v>24.564999999999998</v>
      </c>
      <c r="R14" s="57">
        <f t="shared" si="0"/>
        <v>4.9369999999999994</v>
      </c>
      <c r="S14" s="57">
        <f t="shared" si="0"/>
        <v>10.145999999999999</v>
      </c>
      <c r="T14" s="57">
        <f t="shared" si="0"/>
        <v>5.056</v>
      </c>
      <c r="U14" s="57">
        <f t="shared" si="0"/>
        <v>4.6850000000000005</v>
      </c>
      <c r="V14" s="57">
        <f t="shared" si="0"/>
        <v>6.9419999999999993</v>
      </c>
      <c r="W14" s="57">
        <f t="shared" si="0"/>
        <v>8.0679999999999996</v>
      </c>
      <c r="X14" s="57">
        <f t="shared" si="0"/>
        <v>7.7360000000000007</v>
      </c>
      <c r="Y14" s="57">
        <f t="shared" si="0"/>
        <v>8.9</v>
      </c>
      <c r="Z14" s="58" t="str">
        <f t="shared" si="0"/>
        <v/>
      </c>
      <c r="AA14" s="59">
        <f>SUM(AA9:AA13)</f>
        <v>160.119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1.2989999999999999</v>
      </c>
      <c r="U19" s="76">
        <v>6.7549999999999999</v>
      </c>
      <c r="V19" s="76">
        <v>3.5720000000000001</v>
      </c>
      <c r="W19" s="76">
        <v>2.4889999999999999</v>
      </c>
      <c r="X19" s="76">
        <v>3.36</v>
      </c>
      <c r="Y19" s="76"/>
      <c r="Z19" s="73"/>
      <c r="AA19" s="74">
        <f>SUM(B19:Z19)</f>
        <v>17.475000000000001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1.2989999999999999</v>
      </c>
      <c r="U22" s="83">
        <f t="shared" si="1"/>
        <v>6.7549999999999999</v>
      </c>
      <c r="V22" s="83">
        <f t="shared" si="1"/>
        <v>3.5720000000000001</v>
      </c>
      <c r="W22" s="83">
        <f t="shared" si="1"/>
        <v>2.4889999999999999</v>
      </c>
      <c r="X22" s="83">
        <f t="shared" si="1"/>
        <v>3.36</v>
      </c>
      <c r="Y22" s="83">
        <f t="shared" si="1"/>
        <v>0</v>
      </c>
      <c r="Z22" s="84">
        <f t="shared" si="1"/>
        <v>0</v>
      </c>
      <c r="AA22" s="85">
        <f t="shared" si="1"/>
        <v>17.475000000000001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23.603999999999999</v>
      </c>
      <c r="O26" s="72">
        <v>31.785</v>
      </c>
      <c r="P26" s="72">
        <v>23.695</v>
      </c>
      <c r="Q26" s="72">
        <v>24.565000000000001</v>
      </c>
      <c r="R26" s="72">
        <v>4.9370000000000003</v>
      </c>
      <c r="S26" s="72">
        <v>10.146000000000001</v>
      </c>
      <c r="T26" s="72">
        <v>6.3550000000000004</v>
      </c>
      <c r="U26" s="72">
        <v>11.44</v>
      </c>
      <c r="V26" s="72">
        <v>10.513999999999999</v>
      </c>
      <c r="W26" s="72">
        <v>10.557</v>
      </c>
      <c r="X26" s="72">
        <v>11.096</v>
      </c>
      <c r="Y26" s="72">
        <v>8.9</v>
      </c>
      <c r="Z26" s="73"/>
      <c r="AA26" s="74">
        <f>SUM(B26:Z26)</f>
        <v>177.59400000000002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23.603999999999999</v>
      </c>
      <c r="O28" s="57">
        <f t="shared" si="2"/>
        <v>31.785</v>
      </c>
      <c r="P28" s="57">
        <f t="shared" si="2"/>
        <v>23.695</v>
      </c>
      <c r="Q28" s="57">
        <f t="shared" si="2"/>
        <v>24.565000000000001</v>
      </c>
      <c r="R28" s="57">
        <f t="shared" si="2"/>
        <v>4.9370000000000003</v>
      </c>
      <c r="S28" s="57">
        <f t="shared" si="2"/>
        <v>10.146000000000001</v>
      </c>
      <c r="T28" s="57">
        <f t="shared" si="2"/>
        <v>6.3550000000000004</v>
      </c>
      <c r="U28" s="57">
        <f t="shared" si="2"/>
        <v>11.44</v>
      </c>
      <c r="V28" s="57">
        <f t="shared" si="2"/>
        <v>10.513999999999999</v>
      </c>
      <c r="W28" s="57">
        <f t="shared" si="2"/>
        <v>10.557</v>
      </c>
      <c r="X28" s="57">
        <f t="shared" si="2"/>
        <v>11.096</v>
      </c>
      <c r="Y28" s="57">
        <f t="shared" si="2"/>
        <v>8.9</v>
      </c>
      <c r="Z28" s="58">
        <f t="shared" si="2"/>
        <v>0</v>
      </c>
      <c r="AA28" s="59">
        <f t="shared" si="2"/>
        <v>177.59400000000002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23.603999999999999</v>
      </c>
      <c r="O47" s="83">
        <f t="shared" si="8"/>
        <v>31.785000000000004</v>
      </c>
      <c r="P47" s="83">
        <f t="shared" si="8"/>
        <v>23.695000000000004</v>
      </c>
      <c r="Q47" s="83">
        <f t="shared" si="8"/>
        <v>24.564999999999998</v>
      </c>
      <c r="R47" s="83">
        <f t="shared" si="8"/>
        <v>4.9369999999999994</v>
      </c>
      <c r="S47" s="83">
        <f t="shared" si="8"/>
        <v>10.145999999999999</v>
      </c>
      <c r="T47" s="83">
        <f t="shared" si="8"/>
        <v>6.3550000000000004</v>
      </c>
      <c r="U47" s="83">
        <f t="shared" si="8"/>
        <v>11.440000000000001</v>
      </c>
      <c r="V47" s="83">
        <f t="shared" si="8"/>
        <v>10.513999999999999</v>
      </c>
      <c r="W47" s="83">
        <f t="shared" si="8"/>
        <v>10.556999999999999</v>
      </c>
      <c r="X47" s="83">
        <f t="shared" si="8"/>
        <v>11.096</v>
      </c>
      <c r="Y47" s="83">
        <f t="shared" si="8"/>
        <v>8.9</v>
      </c>
      <c r="Z47" s="84">
        <f t="shared" si="8"/>
        <v>0</v>
      </c>
      <c r="AA47" s="100">
        <f>SUM(B47:Z47)</f>
        <v>177.59400000000002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2021-02-22T09:17:52Z</dcterms:created>
  <dcterms:modified xsi:type="dcterms:W3CDTF">2021-02-22T09:17:53Z</dcterms:modified>
</cp:coreProperties>
</file>