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<sst xmlns="http://schemas.openxmlformats.org/spreadsheetml/2006/main" count="110" uniqueCount="50">
  <si>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21/02/2021 11:22:12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</si>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</sst>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6.0350000000000001</c:v>
                </c:pt>
                <c:pt idx="19">
                  <c:v>2.355</c:v>
                </c:pt>
                <c:pt idx="20">
                  <c:v>2.085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2.6240000000000001</c:v>
                </c:pt>
                <c:pt idx="13">
                  <c:v>6.7590000000000003</c:v>
                </c:pt>
                <c:pt idx="14">
                  <c:v>2.39</c:v>
                </c:pt>
                <c:pt idx="15">
                  <c:v>4.1739999999999995</c:v>
                </c:pt>
                <c:pt idx="16">
                  <c:v>5.0270000000000001</c:v>
                </c:pt>
                <c:pt idx="17">
                  <c:v>13.107000000000001</c:v>
                </c:pt>
                <c:pt idx="18">
                  <c:v>6.2249999999999996</c:v>
                </c:pt>
                <c:pt idx="19">
                  <c:v>5.0169999999999995</c:v>
                </c:pt>
                <c:pt idx="20">
                  <c:v>9.5010000000000012</c:v>
                </c:pt>
                <c:pt idx="21">
                  <c:v>8.1920000000000002</c:v>
                </c:pt>
                <c:pt idx="22">
                  <c:v>9.4969999999999999</c:v>
                </c:pt>
                <c:pt idx="23">
                  <c:v>5.6280000000000001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7563928"/>
        <c:axId val="2875643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6.3109999999999999</c:v>
                </c:pt>
                <c:pt idx="13">
                  <c:v>12.026999999999999</c:v>
                </c:pt>
                <c:pt idx="14">
                  <c:v>6.3609999999999998</c:v>
                </c:pt>
                <c:pt idx="15">
                  <c:v>9.4389999999999983</c:v>
                </c:pt>
                <c:pt idx="16">
                  <c:v>7.7690000000000001</c:v>
                </c:pt>
                <c:pt idx="17">
                  <c:v>20.622000000000003</c:v>
                </c:pt>
                <c:pt idx="18">
                  <c:v>6.2249999999999996</c:v>
                </c:pt>
                <c:pt idx="19">
                  <c:v>7.3719999999999999</c:v>
                </c:pt>
                <c:pt idx="20">
                  <c:v>14.327</c:v>
                </c:pt>
                <c:pt idx="21">
                  <c:v>11.177000000000001</c:v>
                </c:pt>
                <c:pt idx="22">
                  <c:v>13.456</c:v>
                </c:pt>
                <c:pt idx="23">
                  <c:v>41.740999999999993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563928"/>
        <c:axId val="2875643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20.079999999999998</c:v>
                </c:pt>
                <c:pt idx="13">
                  <c:v>20.48</c:v>
                </c:pt>
                <c:pt idx="14">
                  <c:v>20.76</c:v>
                </c:pt>
                <c:pt idx="15">
                  <c:v>35.090000000000003</c:v>
                </c:pt>
                <c:pt idx="16">
                  <c:v>44.3</c:v>
                </c:pt>
                <c:pt idx="17">
                  <c:v>53.71</c:v>
                </c:pt>
                <c:pt idx="18">
                  <c:v>62.42</c:v>
                </c:pt>
                <c:pt idx="19">
                  <c:v>65.23</c:v>
                </c:pt>
                <c:pt idx="20">
                  <c:v>62.7</c:v>
                </c:pt>
                <c:pt idx="21">
                  <c:v>60</c:v>
                </c:pt>
                <c:pt idx="22">
                  <c:v>53.71</c:v>
                </c:pt>
                <c:pt idx="23">
                  <c:v>47.02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565104"/>
        <c:axId val="287564712"/>
      </c:lineChart>
      <c:catAx>
        <c:axId val="287563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564320"/>
        <c:crosses val="autoZero"/>
        <c:auto val="1"/>
        <c:lblAlgn val="ctr"/>
        <c:lblOffset val="100"/>
        <c:noMultiLvlLbl val="0"/>
      </c:catAx>
      <c:valAx>
        <c:axId val="28756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563928"/>
        <c:crosses val="autoZero"/>
        <c:crossBetween val="between"/>
      </c:valAx>
      <c:valAx>
        <c:axId val="287564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565104"/>
        <c:crosses val="max"/>
        <c:crossBetween val="between"/>
      </c:valAx>
      <c:catAx>
        <c:axId val="287565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564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10.475000000000001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78.141000000000005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68.211000000000013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5.7220000000000013</v>
          </cell>
        </row>
        <row r="40">
          <cell r="C40">
            <v>10.844000000000001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140.261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20.079999999999998</v>
          </cell>
          <cell r="O7">
            <v>20.48</v>
          </cell>
          <cell r="P7">
            <v>20.76</v>
          </cell>
          <cell r="Q7">
            <v>35.090000000000003</v>
          </cell>
          <cell r="R7">
            <v>44.3</v>
          </cell>
          <cell r="S7">
            <v>53.71</v>
          </cell>
          <cell r="T7">
            <v>62.42</v>
          </cell>
          <cell r="U7">
            <v>65.23</v>
          </cell>
          <cell r="V7">
            <v>62.7</v>
          </cell>
          <cell r="W7">
            <v>60</v>
          </cell>
          <cell r="X7">
            <v>53.71</v>
          </cell>
          <cell r="Y7">
            <v>47.02</v>
          </cell>
        </row>
        <row r="37">
          <cell r="S37">
            <v>6.0350000000000001</v>
          </cell>
          <cell r="U37">
            <v>2.355</v>
          </cell>
          <cell r="V37">
            <v>2.085</v>
          </cell>
        </row>
        <row r="59">
          <cell r="N59">
            <v>2.6240000000000001</v>
          </cell>
          <cell r="O59">
            <v>6.7590000000000003</v>
          </cell>
          <cell r="P59">
            <v>2.39</v>
          </cell>
          <cell r="Q59">
            <v>4.1739999999999995</v>
          </cell>
          <cell r="R59">
            <v>5.0270000000000001</v>
          </cell>
          <cell r="S59">
            <v>13.107000000000001</v>
          </cell>
          <cell r="T59">
            <v>6.2249999999999996</v>
          </cell>
          <cell r="U59">
            <v>5.0169999999999995</v>
          </cell>
          <cell r="V59">
            <v>9.5010000000000012</v>
          </cell>
          <cell r="W59">
            <v>8.1920000000000002</v>
          </cell>
          <cell r="X59">
            <v>9.4969999999999999</v>
          </cell>
          <cell r="Y59">
            <v>5.6280000000000001</v>
          </cell>
        </row>
        <row r="66">
          <cell r="N66">
            <v>3.6870000000000003</v>
          </cell>
          <cell r="O66">
            <v>5.2679999999999998</v>
          </cell>
          <cell r="P66">
            <v>3.9710000000000001</v>
          </cell>
          <cell r="Q66">
            <v>5.2650000000000006</v>
          </cell>
          <cell r="R66">
            <v>2.742</v>
          </cell>
          <cell r="S66">
            <v>1.48</v>
          </cell>
          <cell r="V66">
            <v>2.7410000000000001</v>
          </cell>
          <cell r="W66">
            <v>2.9849999999999994</v>
          </cell>
          <cell r="X66">
            <v>3.9590000000000001</v>
          </cell>
          <cell r="Y66">
            <v>36.113</v>
          </cell>
        </row>
      </sheetData>
      <sheetData sheetId="17">
        <row r="59">
          <cell r="N59">
            <v>5.42</v>
          </cell>
          <cell r="O59">
            <v>11.119</v>
          </cell>
          <cell r="P59">
            <v>5.444</v>
          </cell>
          <cell r="Q59">
            <v>8.847999999999999</v>
          </cell>
          <cell r="R59">
            <v>6.5670000000000002</v>
          </cell>
          <cell r="S59">
            <v>17.934000000000001</v>
          </cell>
          <cell r="T59">
            <v>2.1100000000000003</v>
          </cell>
          <cell r="U59">
            <v>6.0149999999999997</v>
          </cell>
          <cell r="V59">
            <v>13.22</v>
          </cell>
          <cell r="W59">
            <v>9.9730000000000008</v>
          </cell>
          <cell r="X59">
            <v>12.564</v>
          </cell>
          <cell r="Y59">
            <v>41.046999999999997</v>
          </cell>
        </row>
        <row r="65">
          <cell r="N65">
            <v>0.89100000000000001</v>
          </cell>
          <cell r="O65">
            <v>0.90800000000000003</v>
          </cell>
          <cell r="P65">
            <v>0.91700000000000004</v>
          </cell>
          <cell r="Q65">
            <v>0.59099999999999997</v>
          </cell>
          <cell r="R65">
            <v>0.30199999999999999</v>
          </cell>
          <cell r="S65">
            <v>0.29699999999999999</v>
          </cell>
          <cell r="T65">
            <v>0.29099999999999998</v>
          </cell>
          <cell r="U65">
            <v>0.29099999999999998</v>
          </cell>
          <cell r="V65">
            <v>0.29499999999999998</v>
          </cell>
          <cell r="W65">
            <v>0.29399999999999998</v>
          </cell>
          <cell r="X65">
            <v>0.29599999999999999</v>
          </cell>
          <cell r="Y65">
            <v>0.34899999999999998</v>
          </cell>
        </row>
        <row r="66">
          <cell r="R66">
            <v>0.9</v>
          </cell>
          <cell r="S66">
            <v>2.391</v>
          </cell>
          <cell r="T66">
            <v>3.8240000000000003</v>
          </cell>
          <cell r="U66">
            <v>1.0659999999999998</v>
          </cell>
          <cell r="V66">
            <v>0.81200000000000006</v>
          </cell>
          <cell r="W66">
            <v>0.91</v>
          </cell>
          <cell r="X66">
            <v>0.59599999999999997</v>
          </cell>
          <cell r="Y66">
            <v>0.34499999999999997</v>
          </cell>
        </row>
      </sheetData>
      <sheetData sheetId="18">
        <row r="7">
          <cell r="N7">
            <v>20.079999999999998</v>
          </cell>
          <cell r="O7">
            <v>20.48</v>
          </cell>
          <cell r="P7">
            <v>20.76</v>
          </cell>
          <cell r="Q7">
            <v>35.090000000000003</v>
          </cell>
          <cell r="R7">
            <v>44.3</v>
          </cell>
          <cell r="S7">
            <v>53.71</v>
          </cell>
          <cell r="T7">
            <v>62.42</v>
          </cell>
          <cell r="U7">
            <v>65.23</v>
          </cell>
          <cell r="V7">
            <v>62.7</v>
          </cell>
          <cell r="W7">
            <v>60</v>
          </cell>
          <cell r="X7">
            <v>53.71</v>
          </cell>
          <cell r="Y7">
            <v>47.02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PETROGAZ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44247</v>
          </cell>
        </row>
        <row r="4">
          <cell r="B4">
            <v>44247</v>
          </cell>
        </row>
        <row r="5">
          <cell r="B5">
            <v>44247</v>
          </cell>
        </row>
        <row r="6">
          <cell r="B6">
            <v>44247</v>
          </cell>
        </row>
        <row r="7">
          <cell r="B7">
            <v>44247</v>
          </cell>
        </row>
        <row r="8">
          <cell r="B8">
            <v>44247</v>
          </cell>
        </row>
        <row r="9">
          <cell r="B9">
            <v>44247</v>
          </cell>
        </row>
        <row r="10">
          <cell r="B10">
            <v>44247</v>
          </cell>
        </row>
        <row r="11">
          <cell r="B11">
            <v>44247</v>
          </cell>
        </row>
        <row r="12">
          <cell r="B12">
            <v>44247</v>
          </cell>
        </row>
        <row r="13">
          <cell r="B13">
            <v>44247</v>
          </cell>
        </row>
        <row r="14">
          <cell r="B14">
            <v>44247</v>
          </cell>
        </row>
        <row r="15">
          <cell r="B15">
            <v>44247</v>
          </cell>
        </row>
        <row r="16">
          <cell r="B16">
            <v>44247</v>
          </cell>
        </row>
      </sheetData>
      <sheetData sheetId="41">
        <row r="2">
          <cell r="C2">
            <v>44250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1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6.3109999999999999</v>
      </c>
      <c r="O4" s="18">
        <v>12.027000000000001</v>
      </c>
      <c r="P4" s="18">
        <v>6.3610000000000007</v>
      </c>
      <c r="Q4" s="18">
        <v>9.4390000000000018</v>
      </c>
      <c r="R4" s="18">
        <v>7.7690000000000001</v>
      </c>
      <c r="S4" s="18">
        <v>20.622</v>
      </c>
      <c r="T4" s="18">
        <v>6.2249999999999996</v>
      </c>
      <c r="U4" s="18">
        <v>7.3719999999999999</v>
      </c>
      <c r="V4" s="18">
        <v>14.327</v>
      </c>
      <c r="W4" s="18">
        <v>11.176999999999998</v>
      </c>
      <c r="X4" s="18">
        <v>13.456</v>
      </c>
      <c r="Y4" s="18">
        <v>41.741</v>
      </c>
      <c r="Z4" s="19"/>
      <c r="AA4" s="20">
        <f>SUM(B4:Z4)</f>
        <v>156.827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20.079999999999998</v>
      </c>
      <c r="O7" s="28">
        <v>20.48</v>
      </c>
      <c r="P7" s="28">
        <v>20.76</v>
      </c>
      <c r="Q7" s="28">
        <v>35.090000000000003</v>
      </c>
      <c r="R7" s="28">
        <v>44.3</v>
      </c>
      <c r="S7" s="28">
        <v>53.71</v>
      </c>
      <c r="T7" s="28">
        <v>62.42</v>
      </c>
      <c r="U7" s="28">
        <v>65.23</v>
      </c>
      <c r="V7" s="28">
        <v>62.7</v>
      </c>
      <c r="W7" s="28">
        <v>60</v>
      </c>
      <c r="X7" s="28">
        <v>53.71</v>
      </c>
      <c r="Y7" s="28">
        <v>47.02</v>
      </c>
      <c r="Z7" s="29"/>
      <c r="AA7" s="30">
        <f>IF(SUM(GR_MAINLAND_MCP_SUM_SELL)&lt;&gt;0,AVERAGEIF(GR_MAINLAND_MCP_SUM_SELL,"&lt;&gt;"""),"")</f>
        <v>45.458333333333336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6.0350000000000001</v>
      </c>
      <c r="T11" s="47"/>
      <c r="U11" s="47">
        <v>2.355</v>
      </c>
      <c r="V11" s="47">
        <v>2.085</v>
      </c>
      <c r="W11" s="47"/>
      <c r="X11" s="47"/>
      <c r="Y11" s="47"/>
      <c r="Z11" s="48"/>
      <c r="AA11" s="49">
        <f>SUM(B11:Z11)</f>
        <v>10.475000000000001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2.6240000000000001</v>
      </c>
      <c r="O13" s="52">
        <v>6.7590000000000003</v>
      </c>
      <c r="P13" s="52">
        <v>2.39</v>
      </c>
      <c r="Q13" s="52">
        <v>4.1739999999999995</v>
      </c>
      <c r="R13" s="52">
        <v>5.0270000000000001</v>
      </c>
      <c r="S13" s="52">
        <v>13.107000000000001</v>
      </c>
      <c r="T13" s="52">
        <v>6.2249999999999996</v>
      </c>
      <c r="U13" s="52">
        <v>5.0169999999999995</v>
      </c>
      <c r="V13" s="52">
        <v>9.5010000000000012</v>
      </c>
      <c r="W13" s="52">
        <v>8.1920000000000002</v>
      </c>
      <c r="X13" s="52">
        <v>9.4969999999999999</v>
      </c>
      <c r="Y13" s="52">
        <v>5.6280000000000001</v>
      </c>
      <c r="Z13" s="53"/>
      <c r="AA13" s="54">
        <f>SUM(B13:Z13)</f>
        <v>78.141000000000005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2.6240000000000001</v>
      </c>
      <c r="O14" s="57">
        <f t="shared" si="0"/>
        <v>6.7590000000000003</v>
      </c>
      <c r="P14" s="57">
        <f t="shared" si="0"/>
        <v>2.39</v>
      </c>
      <c r="Q14" s="57">
        <f t="shared" si="0"/>
        <v>4.1739999999999995</v>
      </c>
      <c r="R14" s="57">
        <f t="shared" si="0"/>
        <v>5.0270000000000001</v>
      </c>
      <c r="S14" s="57">
        <f t="shared" si="0"/>
        <v>19.142000000000003</v>
      </c>
      <c r="T14" s="57">
        <f t="shared" si="0"/>
        <v>6.2249999999999996</v>
      </c>
      <c r="U14" s="57">
        <f t="shared" si="0"/>
        <v>7.3719999999999999</v>
      </c>
      <c r="V14" s="57">
        <f t="shared" si="0"/>
        <v>11.586000000000002</v>
      </c>
      <c r="W14" s="57">
        <f t="shared" si="0"/>
        <v>8.1920000000000002</v>
      </c>
      <c r="X14" s="57">
        <f t="shared" si="0"/>
        <v>9.4969999999999999</v>
      </c>
      <c r="Y14" s="57">
        <f t="shared" si="0"/>
        <v>5.6280000000000001</v>
      </c>
      <c r="Z14" s="58" t="str">
        <f t="shared" si="0"/>
        <v/>
      </c>
      <c r="AA14" s="59">
        <f>SUM(AA9:AA13)</f>
        <v>88.616000000000014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3.6870000000000003</v>
      </c>
      <c r="O19" s="76">
        <v>5.2679999999999998</v>
      </c>
      <c r="P19" s="76">
        <v>3.9710000000000001</v>
      </c>
      <c r="Q19" s="76">
        <v>5.2650000000000006</v>
      </c>
      <c r="R19" s="76">
        <v>2.742</v>
      </c>
      <c r="S19" s="76">
        <v>1.48</v>
      </c>
      <c r="T19" s="76"/>
      <c r="U19" s="76"/>
      <c r="V19" s="76">
        <v>2.7410000000000001</v>
      </c>
      <c r="W19" s="76">
        <v>2.9849999999999994</v>
      </c>
      <c r="X19" s="76">
        <v>3.9590000000000001</v>
      </c>
      <c r="Y19" s="76">
        <v>36.113</v>
      </c>
      <c r="Z19" s="73"/>
      <c r="AA19" s="74">
        <f>SUM(B19:Z19)</f>
        <v>68.211000000000013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3.6870000000000003</v>
      </c>
      <c r="O22" s="83">
        <f t="shared" si="1"/>
        <v>5.2679999999999998</v>
      </c>
      <c r="P22" s="83">
        <f t="shared" si="1"/>
        <v>3.9710000000000001</v>
      </c>
      <c r="Q22" s="83">
        <f t="shared" si="1"/>
        <v>5.2650000000000006</v>
      </c>
      <c r="R22" s="83">
        <f t="shared" si="1"/>
        <v>2.742</v>
      </c>
      <c r="S22" s="83">
        <f t="shared" si="1"/>
        <v>1.48</v>
      </c>
      <c r="T22" s="83">
        <f t="shared" si="1"/>
        <v>0</v>
      </c>
      <c r="U22" s="83">
        <f t="shared" si="1"/>
        <v>0</v>
      </c>
      <c r="V22" s="83">
        <f t="shared" si="1"/>
        <v>2.7410000000000001</v>
      </c>
      <c r="W22" s="83">
        <f t="shared" si="1"/>
        <v>2.9849999999999994</v>
      </c>
      <c r="X22" s="83">
        <f t="shared" si="1"/>
        <v>3.9590000000000001</v>
      </c>
      <c r="Y22" s="83">
        <f t="shared" si="1"/>
        <v>36.113</v>
      </c>
      <c r="Z22" s="84" t="str">
        <f t="shared" si="1"/>
        <v/>
      </c>
      <c r="AA22" s="85">
        <f>SUM(AA17:AA21)</f>
        <v>68.211000000000013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6.3109999999999999</v>
      </c>
      <c r="O26" s="72">
        <v>12.026999999999999</v>
      </c>
      <c r="P26" s="72">
        <v>6.3609999999999998</v>
      </c>
      <c r="Q26" s="72">
        <v>9.4390000000000001</v>
      </c>
      <c r="R26" s="72">
        <v>7.7690000000000001</v>
      </c>
      <c r="S26" s="72">
        <v>20.622</v>
      </c>
      <c r="T26" s="72">
        <v>6.2249999999999996</v>
      </c>
      <c r="U26" s="72">
        <v>7.3719999999999999</v>
      </c>
      <c r="V26" s="72">
        <v>14.327</v>
      </c>
      <c r="W26" s="72">
        <v>11.177</v>
      </c>
      <c r="X26" s="72">
        <v>13.456</v>
      </c>
      <c r="Y26" s="72">
        <v>41.741</v>
      </c>
      <c r="Z26" s="73"/>
      <c r="AA26" s="74">
        <f>SUM(B26:Z26)</f>
        <v>156.827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6.3109999999999999</v>
      </c>
      <c r="O28" s="57">
        <f t="shared" si="2"/>
        <v>12.026999999999999</v>
      </c>
      <c r="P28" s="57">
        <f t="shared" si="2"/>
        <v>6.3609999999999998</v>
      </c>
      <c r="Q28" s="57">
        <f t="shared" si="2"/>
        <v>9.4390000000000001</v>
      </c>
      <c r="R28" s="57">
        <f t="shared" si="2"/>
        <v>7.7690000000000001</v>
      </c>
      <c r="S28" s="57">
        <f t="shared" si="2"/>
        <v>20.622</v>
      </c>
      <c r="T28" s="57">
        <f t="shared" si="2"/>
        <v>6.2249999999999996</v>
      </c>
      <c r="U28" s="57">
        <f t="shared" si="2"/>
        <v>7.3719999999999999</v>
      </c>
      <c r="V28" s="57">
        <f t="shared" si="2"/>
        <v>14.327</v>
      </c>
      <c r="W28" s="57">
        <f t="shared" si="2"/>
        <v>11.177</v>
      </c>
      <c r="X28" s="57">
        <f t="shared" si="2"/>
        <v>13.456</v>
      </c>
      <c r="Y28" s="57">
        <f t="shared" si="2"/>
        <v>41.741</v>
      </c>
      <c r="Z28" s="58" t="str">
        <f t="shared" si="2"/>
        <v/>
      </c>
      <c r="AA28" s="59">
        <f>SUM(AA25:AA27)</f>
        <v>156.827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6.3109999999999999</v>
      </c>
      <c r="O47" s="83">
        <f t="shared" si="8"/>
        <v>12.027000000000001</v>
      </c>
      <c r="P47" s="83">
        <f t="shared" si="8"/>
        <v>6.3610000000000007</v>
      </c>
      <c r="Q47" s="83">
        <f t="shared" si="8"/>
        <v>9.4390000000000001</v>
      </c>
      <c r="R47" s="83">
        <f t="shared" si="8"/>
        <v>7.7690000000000001</v>
      </c>
      <c r="S47" s="83">
        <f t="shared" si="8"/>
        <v>20.622000000000003</v>
      </c>
      <c r="T47" s="83">
        <f t="shared" si="8"/>
        <v>6.2249999999999996</v>
      </c>
      <c r="U47" s="83">
        <f t="shared" si="8"/>
        <v>7.3719999999999999</v>
      </c>
      <c r="V47" s="83">
        <f t="shared" si="8"/>
        <v>14.327000000000002</v>
      </c>
      <c r="W47" s="83">
        <f t="shared" si="8"/>
        <v>11.177</v>
      </c>
      <c r="X47" s="83">
        <f t="shared" si="8"/>
        <v>13.456</v>
      </c>
      <c r="Y47" s="83">
        <f t="shared" si="8"/>
        <v>41.741</v>
      </c>
      <c r="Z47" s="84" t="str">
        <f t="shared" si="8"/>
        <v/>
      </c>
      <c r="AA47" s="100">
        <f>SUM(B47:Z47)</f>
        <v>156.827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6.3109999999999999</v>
      </c>
      <c r="O4" s="18">
        <v>12.026999999999999</v>
      </c>
      <c r="P4" s="18">
        <v>6.3609999999999998</v>
      </c>
      <c r="Q4" s="18">
        <v>9.4389999999999983</v>
      </c>
      <c r="R4" s="18">
        <v>7.7690000000000001</v>
      </c>
      <c r="S4" s="18">
        <v>20.622000000000003</v>
      </c>
      <c r="T4" s="18">
        <v>6.2249999999999996</v>
      </c>
      <c r="U4" s="18">
        <v>7.3719999999999999</v>
      </c>
      <c r="V4" s="18">
        <v>14.327</v>
      </c>
      <c r="W4" s="18">
        <v>11.177000000000001</v>
      </c>
      <c r="X4" s="18">
        <v>13.456</v>
      </c>
      <c r="Y4" s="18">
        <v>41.740999999999993</v>
      </c>
      <c r="Z4" s="19"/>
      <c r="AA4" s="20">
        <f>SUM(B4:Z4)</f>
        <v>156.827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20.079999999999998</v>
      </c>
      <c r="O7" s="28">
        <v>20.48</v>
      </c>
      <c r="P7" s="28">
        <v>20.76</v>
      </c>
      <c r="Q7" s="28">
        <v>35.090000000000003</v>
      </c>
      <c r="R7" s="28">
        <v>44.3</v>
      </c>
      <c r="S7" s="28">
        <v>53.71</v>
      </c>
      <c r="T7" s="28">
        <v>62.42</v>
      </c>
      <c r="U7" s="28">
        <v>65.23</v>
      </c>
      <c r="V7" s="28">
        <v>62.7</v>
      </c>
      <c r="W7" s="28">
        <v>60</v>
      </c>
      <c r="X7" s="28">
        <v>53.71</v>
      </c>
      <c r="Y7" s="28">
        <v>47.02</v>
      </c>
      <c r="Z7" s="29"/>
      <c r="AA7" s="30">
        <v>45.458333333333336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5.42</v>
      </c>
      <c r="O13" s="52">
        <v>11.119</v>
      </c>
      <c r="P13" s="52">
        <v>5.444</v>
      </c>
      <c r="Q13" s="52">
        <v>8.847999999999999</v>
      </c>
      <c r="R13" s="52">
        <v>6.5670000000000002</v>
      </c>
      <c r="S13" s="52">
        <v>17.934000000000001</v>
      </c>
      <c r="T13" s="52">
        <v>2.1100000000000003</v>
      </c>
      <c r="U13" s="52">
        <v>6.0149999999999997</v>
      </c>
      <c r="V13" s="52">
        <v>13.22</v>
      </c>
      <c r="W13" s="52">
        <v>9.9730000000000008</v>
      </c>
      <c r="X13" s="52">
        <v>12.564</v>
      </c>
      <c r="Y13" s="52">
        <v>41.046999999999997</v>
      </c>
      <c r="Z13" s="53"/>
      <c r="AA13" s="54">
        <f>SUM(B13:Z13)</f>
        <v>140.261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5.42</v>
      </c>
      <c r="O14" s="57">
        <f t="shared" si="0"/>
        <v>11.119</v>
      </c>
      <c r="P14" s="57">
        <f t="shared" si="0"/>
        <v>5.444</v>
      </c>
      <c r="Q14" s="57">
        <f t="shared" si="0"/>
        <v>8.847999999999999</v>
      </c>
      <c r="R14" s="57">
        <f t="shared" si="0"/>
        <v>6.5670000000000002</v>
      </c>
      <c r="S14" s="57">
        <f t="shared" si="0"/>
        <v>17.934000000000001</v>
      </c>
      <c r="T14" s="57">
        <f t="shared" si="0"/>
        <v>2.1100000000000003</v>
      </c>
      <c r="U14" s="57">
        <f t="shared" si="0"/>
        <v>6.0149999999999997</v>
      </c>
      <c r="V14" s="57">
        <f t="shared" si="0"/>
        <v>13.22</v>
      </c>
      <c r="W14" s="57">
        <f t="shared" si="0"/>
        <v>9.9730000000000008</v>
      </c>
      <c r="X14" s="57">
        <f t="shared" si="0"/>
        <v>12.564</v>
      </c>
      <c r="Y14" s="57">
        <f t="shared" si="0"/>
        <v>41.046999999999997</v>
      </c>
      <c r="Z14" s="58" t="str">
        <f t="shared" si="0"/>
        <v/>
      </c>
      <c r="AA14" s="59">
        <f>SUM(AA9:AA13)</f>
        <v>140.261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0.89100000000000001</v>
      </c>
      <c r="O18" s="72">
        <v>0.90800000000000003</v>
      </c>
      <c r="P18" s="72">
        <v>0.91700000000000004</v>
      </c>
      <c r="Q18" s="72">
        <v>0.59099999999999997</v>
      </c>
      <c r="R18" s="72">
        <v>0.30199999999999999</v>
      </c>
      <c r="S18" s="72">
        <v>0.29699999999999999</v>
      </c>
      <c r="T18" s="72">
        <v>0.29099999999999998</v>
      </c>
      <c r="U18" s="72">
        <v>0.29099999999999998</v>
      </c>
      <c r="V18" s="72">
        <v>0.29499999999999998</v>
      </c>
      <c r="W18" s="72">
        <v>0.29399999999999998</v>
      </c>
      <c r="X18" s="72">
        <v>0.29599999999999999</v>
      </c>
      <c r="Y18" s="72">
        <v>0.34899999999999998</v>
      </c>
      <c r="Z18" s="73"/>
      <c r="AA18" s="74">
        <f>SUM(B18:Z18)</f>
        <v>5.7220000000000013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0.9</v>
      </c>
      <c r="S19" s="76">
        <v>2.391</v>
      </c>
      <c r="T19" s="76">
        <v>3.8240000000000003</v>
      </c>
      <c r="U19" s="76">
        <v>1.0659999999999998</v>
      </c>
      <c r="V19" s="76">
        <v>0.81200000000000006</v>
      </c>
      <c r="W19" s="76">
        <v>0.91</v>
      </c>
      <c r="X19" s="76">
        <v>0.59599999999999997</v>
      </c>
      <c r="Y19" s="76">
        <v>0.34499999999999997</v>
      </c>
      <c r="Z19" s="73"/>
      <c r="AA19" s="74">
        <f>SUM(B19:Z19)</f>
        <v>10.844000000000001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0.89100000000000001</v>
      </c>
      <c r="O22" s="83">
        <f t="shared" si="1"/>
        <v>0.90800000000000003</v>
      </c>
      <c r="P22" s="83">
        <f t="shared" si="1"/>
        <v>0.91700000000000004</v>
      </c>
      <c r="Q22" s="83">
        <f t="shared" si="1"/>
        <v>0.59099999999999997</v>
      </c>
      <c r="R22" s="83">
        <f t="shared" si="1"/>
        <v>1.202</v>
      </c>
      <c r="S22" s="83">
        <f t="shared" si="1"/>
        <v>2.6880000000000002</v>
      </c>
      <c r="T22" s="83">
        <f t="shared" si="1"/>
        <v>4.1150000000000002</v>
      </c>
      <c r="U22" s="83">
        <f t="shared" si="1"/>
        <v>1.3569999999999998</v>
      </c>
      <c r="V22" s="83">
        <f t="shared" si="1"/>
        <v>1.107</v>
      </c>
      <c r="W22" s="83">
        <f t="shared" si="1"/>
        <v>1.204</v>
      </c>
      <c r="X22" s="83">
        <f t="shared" si="1"/>
        <v>0.8919999999999999</v>
      </c>
      <c r="Y22" s="83">
        <f t="shared" si="1"/>
        <v>0.69399999999999995</v>
      </c>
      <c r="Z22" s="84">
        <f t="shared" si="1"/>
        <v>0</v>
      </c>
      <c r="AA22" s="85">
        <f t="shared" si="1"/>
        <v>16.566000000000003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6.3109999999999999</v>
      </c>
      <c r="O26" s="72">
        <v>12.026999999999999</v>
      </c>
      <c r="P26" s="72">
        <v>6.3609999999999998</v>
      </c>
      <c r="Q26" s="72">
        <v>9.4390000000000001</v>
      </c>
      <c r="R26" s="72">
        <v>7.7690000000000001</v>
      </c>
      <c r="S26" s="72">
        <v>20.622</v>
      </c>
      <c r="T26" s="72">
        <v>6.2249999999999996</v>
      </c>
      <c r="U26" s="72">
        <v>7.3719999999999999</v>
      </c>
      <c r="V26" s="72">
        <v>14.327</v>
      </c>
      <c r="W26" s="72">
        <v>11.177</v>
      </c>
      <c r="X26" s="72">
        <v>13.456</v>
      </c>
      <c r="Y26" s="72">
        <v>41.741</v>
      </c>
      <c r="Z26" s="73"/>
      <c r="AA26" s="74">
        <f>SUM(B26:Z26)</f>
        <v>156.827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6.3109999999999999</v>
      </c>
      <c r="O28" s="57">
        <f t="shared" si="2"/>
        <v>12.026999999999999</v>
      </c>
      <c r="P28" s="57">
        <f t="shared" si="2"/>
        <v>6.3609999999999998</v>
      </c>
      <c r="Q28" s="57">
        <f t="shared" si="2"/>
        <v>9.4390000000000001</v>
      </c>
      <c r="R28" s="57">
        <f t="shared" si="2"/>
        <v>7.7690000000000001</v>
      </c>
      <c r="S28" s="57">
        <f t="shared" si="2"/>
        <v>20.622</v>
      </c>
      <c r="T28" s="57">
        <f t="shared" si="2"/>
        <v>6.2249999999999996</v>
      </c>
      <c r="U28" s="57">
        <f t="shared" si="2"/>
        <v>7.3719999999999999</v>
      </c>
      <c r="V28" s="57">
        <f t="shared" si="2"/>
        <v>14.327</v>
      </c>
      <c r="W28" s="57">
        <f t="shared" si="2"/>
        <v>11.177</v>
      </c>
      <c r="X28" s="57">
        <f t="shared" si="2"/>
        <v>13.456</v>
      </c>
      <c r="Y28" s="57">
        <f t="shared" si="2"/>
        <v>41.741</v>
      </c>
      <c r="Z28" s="58">
        <f t="shared" si="2"/>
        <v>0</v>
      </c>
      <c r="AA28" s="59">
        <f t="shared" si="2"/>
        <v>156.827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6.3109999999999999</v>
      </c>
      <c r="O47" s="83">
        <f t="shared" si="8"/>
        <v>12.026999999999999</v>
      </c>
      <c r="P47" s="83">
        <f t="shared" si="8"/>
        <v>6.3609999999999998</v>
      </c>
      <c r="Q47" s="83">
        <f t="shared" si="8"/>
        <v>9.4389999999999983</v>
      </c>
      <c r="R47" s="83">
        <f t="shared" si="8"/>
        <v>7.7690000000000001</v>
      </c>
      <c r="S47" s="83">
        <f t="shared" si="8"/>
        <v>20.622</v>
      </c>
      <c r="T47" s="83">
        <f t="shared" si="8"/>
        <v>6.2250000000000005</v>
      </c>
      <c r="U47" s="83">
        <f t="shared" si="8"/>
        <v>7.3719999999999999</v>
      </c>
      <c r="V47" s="83">
        <f t="shared" si="8"/>
        <v>14.327</v>
      </c>
      <c r="W47" s="83">
        <f t="shared" si="8"/>
        <v>11.177000000000001</v>
      </c>
      <c r="X47" s="83">
        <f t="shared" si="8"/>
        <v>13.456</v>
      </c>
      <c r="Y47" s="83">
        <f t="shared" si="8"/>
        <v>41.741</v>
      </c>
      <c r="Z47" s="84">
        <f t="shared" si="8"/>
        <v>0</v>
      </c>
      <c r="AA47" s="100">
        <f>SUM(B47:Z47)</f>
        <v>156.827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2021-02-21T09:22:12Z</dcterms:created>
  <dcterms:modified xsi:type="dcterms:W3CDTF">2021-02-21T09:22:13Z</dcterms:modified>
</cp:coreProperties>
</file>