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<sst xmlns="http://schemas.openxmlformats.org/spreadsheetml/2006/main" count="110" uniqueCount="50">
  <si>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20/02/2021 11:27:46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</si>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</sst>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3.9489999999999998</c:v>
                </c:pt>
                <c:pt idx="18">
                  <c:v>0.9</c:v>
                </c:pt>
                <c:pt idx="20">
                  <c:v>2.3580000000000001</c:v>
                </c:pt>
                <c:pt idx="21">
                  <c:v>11.782999999999999</c:v>
                </c:pt>
                <c:pt idx="22">
                  <c:v>14.137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11.986000000000001</c:v>
                </c:pt>
                <c:pt idx="13">
                  <c:v>12.375</c:v>
                </c:pt>
                <c:pt idx="14">
                  <c:v>12.565999999999999</c:v>
                </c:pt>
                <c:pt idx="15">
                  <c:v>6.2290000000000001</c:v>
                </c:pt>
                <c:pt idx="16">
                  <c:v>6.984</c:v>
                </c:pt>
                <c:pt idx="17">
                  <c:v>6.5759999999999996</c:v>
                </c:pt>
                <c:pt idx="18">
                  <c:v>5.8469999999999995</c:v>
                </c:pt>
                <c:pt idx="19">
                  <c:v>11.017999999999999</c:v>
                </c:pt>
                <c:pt idx="20">
                  <c:v>15.029</c:v>
                </c:pt>
                <c:pt idx="21">
                  <c:v>4.5069999999999997</c:v>
                </c:pt>
                <c:pt idx="22">
                  <c:v>8.7949999999999999</c:v>
                </c:pt>
                <c:pt idx="23">
                  <c:v>14.853000000000002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0521512"/>
        <c:axId val="2805219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18.772000000000002</c:v>
                </c:pt>
                <c:pt idx="13">
                  <c:v>16.457999999999998</c:v>
                </c:pt>
                <c:pt idx="14">
                  <c:v>15.277000000000001</c:v>
                </c:pt>
                <c:pt idx="15">
                  <c:v>11.048999999999998</c:v>
                </c:pt>
                <c:pt idx="16">
                  <c:v>13.67</c:v>
                </c:pt>
                <c:pt idx="17">
                  <c:v>8.69</c:v>
                </c:pt>
                <c:pt idx="18">
                  <c:v>10.984</c:v>
                </c:pt>
                <c:pt idx="19">
                  <c:v>13.445</c:v>
                </c:pt>
                <c:pt idx="20">
                  <c:v>17.878</c:v>
                </c:pt>
                <c:pt idx="21">
                  <c:v>16.29</c:v>
                </c:pt>
                <c:pt idx="22">
                  <c:v>22.931999999999999</c:v>
                </c:pt>
                <c:pt idx="23">
                  <c:v>17.561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521512"/>
        <c:axId val="2805219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48.96</c:v>
                </c:pt>
                <c:pt idx="13">
                  <c:v>45.18</c:v>
                </c:pt>
                <c:pt idx="14">
                  <c:v>47.5</c:v>
                </c:pt>
                <c:pt idx="15">
                  <c:v>59.82</c:v>
                </c:pt>
                <c:pt idx="16">
                  <c:v>59.59</c:v>
                </c:pt>
                <c:pt idx="17">
                  <c:v>73</c:v>
                </c:pt>
                <c:pt idx="18">
                  <c:v>79.09</c:v>
                </c:pt>
                <c:pt idx="19">
                  <c:v>77.12</c:v>
                </c:pt>
                <c:pt idx="20">
                  <c:v>69.2</c:v>
                </c:pt>
                <c:pt idx="21">
                  <c:v>59.04</c:v>
                </c:pt>
                <c:pt idx="22">
                  <c:v>54.59</c:v>
                </c:pt>
                <c:pt idx="23">
                  <c:v>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481648"/>
        <c:axId val="231481256"/>
      </c:lineChart>
      <c:catAx>
        <c:axId val="280521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521904"/>
        <c:crosses val="autoZero"/>
        <c:auto val="1"/>
        <c:lblAlgn val="ctr"/>
        <c:lblOffset val="100"/>
        <c:noMultiLvlLbl val="0"/>
      </c:catAx>
      <c:valAx>
        <c:axId val="280521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521512"/>
        <c:crosses val="autoZero"/>
        <c:crossBetween val="between"/>
      </c:valAx>
      <c:valAx>
        <c:axId val="2314812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481648"/>
        <c:crosses val="max"/>
        <c:crossBetween val="between"/>
      </c:valAx>
      <c:catAx>
        <c:axId val="2314816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4812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33.127000000000002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116.76500000000001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33.113999999999997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151.68199999999999</v>
          </cell>
        </row>
        <row r="39">
          <cell r="C39">
            <v>0</v>
          </cell>
        </row>
        <row r="40">
          <cell r="C40">
            <v>11.360000000000001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19.964000000000002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48.96</v>
          </cell>
          <cell r="O7">
            <v>45.18</v>
          </cell>
          <cell r="P7">
            <v>47.5</v>
          </cell>
          <cell r="Q7">
            <v>59.82</v>
          </cell>
          <cell r="R7">
            <v>59.59</v>
          </cell>
          <cell r="S7">
            <v>73</v>
          </cell>
          <cell r="T7">
            <v>79.09</v>
          </cell>
          <cell r="U7">
            <v>77.12</v>
          </cell>
          <cell r="V7">
            <v>69.2</v>
          </cell>
          <cell r="W7">
            <v>59.04</v>
          </cell>
          <cell r="X7">
            <v>54.59</v>
          </cell>
          <cell r="Y7">
            <v>54</v>
          </cell>
        </row>
        <row r="37">
          <cell r="R37">
            <v>3.9489999999999998</v>
          </cell>
          <cell r="T37">
            <v>0.9</v>
          </cell>
          <cell r="V37">
            <v>2.3580000000000001</v>
          </cell>
          <cell r="W37">
            <v>11.782999999999999</v>
          </cell>
          <cell r="X37">
            <v>14.137</v>
          </cell>
        </row>
        <row r="59">
          <cell r="N59">
            <v>11.986000000000001</v>
          </cell>
          <cell r="O59">
            <v>12.375</v>
          </cell>
          <cell r="P59">
            <v>12.565999999999999</v>
          </cell>
          <cell r="Q59">
            <v>6.2290000000000001</v>
          </cell>
          <cell r="R59">
            <v>6.984</v>
          </cell>
          <cell r="S59">
            <v>6.5759999999999996</v>
          </cell>
          <cell r="T59">
            <v>5.8469999999999995</v>
          </cell>
          <cell r="U59">
            <v>11.017999999999999</v>
          </cell>
          <cell r="V59">
            <v>15.029</v>
          </cell>
          <cell r="W59">
            <v>4.5069999999999997</v>
          </cell>
          <cell r="X59">
            <v>8.7949999999999999</v>
          </cell>
          <cell r="Y59">
            <v>14.853000000000002</v>
          </cell>
        </row>
        <row r="66">
          <cell r="N66">
            <v>6.7859999999999996</v>
          </cell>
          <cell r="O66">
            <v>4.0830000000000002</v>
          </cell>
          <cell r="P66">
            <v>2.7109999999999999</v>
          </cell>
          <cell r="Q66">
            <v>4.82</v>
          </cell>
          <cell r="R66">
            <v>2.7370000000000001</v>
          </cell>
          <cell r="S66">
            <v>2.1139999999999999</v>
          </cell>
          <cell r="T66">
            <v>4.2370000000000001</v>
          </cell>
          <cell r="U66">
            <v>2.427</v>
          </cell>
          <cell r="V66">
            <v>0.49099999999999999</v>
          </cell>
          <cell r="Y66">
            <v>2.7080000000000002</v>
          </cell>
        </row>
      </sheetData>
      <sheetData sheetId="17">
        <row r="59">
          <cell r="N59">
            <v>3.1760000000000002</v>
          </cell>
          <cell r="O59">
            <v>0.438</v>
          </cell>
          <cell r="P59">
            <v>1.135</v>
          </cell>
          <cell r="Q59">
            <v>1.514</v>
          </cell>
          <cell r="U59">
            <v>1.5149999999999999</v>
          </cell>
          <cell r="V59">
            <v>3.915</v>
          </cell>
          <cell r="W59">
            <v>0.46</v>
          </cell>
          <cell r="X59">
            <v>6.8709999999999996</v>
          </cell>
          <cell r="Y59">
            <v>0.94</v>
          </cell>
        </row>
        <row r="64">
          <cell r="N64">
            <v>13.96</v>
          </cell>
          <cell r="O64">
            <v>13.96</v>
          </cell>
          <cell r="P64">
            <v>13.96</v>
          </cell>
          <cell r="Q64">
            <v>9.4949999999999992</v>
          </cell>
          <cell r="R64">
            <v>13.67</v>
          </cell>
          <cell r="S64">
            <v>8.65</v>
          </cell>
          <cell r="T64">
            <v>10.944000000000001</v>
          </cell>
          <cell r="U64">
            <v>11.773</v>
          </cell>
          <cell r="V64">
            <v>13.67</v>
          </cell>
          <cell r="W64">
            <v>13.67</v>
          </cell>
          <cell r="X64">
            <v>13.67</v>
          </cell>
          <cell r="Y64">
            <v>14.26</v>
          </cell>
        </row>
        <row r="66">
          <cell r="N66">
            <v>1.6360000000000001</v>
          </cell>
          <cell r="O66">
            <v>2.06</v>
          </cell>
          <cell r="P66">
            <v>0.182</v>
          </cell>
          <cell r="Q66">
            <v>0.04</v>
          </cell>
          <cell r="S66">
            <v>0.04</v>
          </cell>
          <cell r="T66">
            <v>0.04</v>
          </cell>
          <cell r="U66">
            <v>0.157</v>
          </cell>
          <cell r="V66">
            <v>0.29299999999999998</v>
          </cell>
          <cell r="W66">
            <v>2.16</v>
          </cell>
          <cell r="X66">
            <v>2.391</v>
          </cell>
          <cell r="Y66">
            <v>2.3610000000000002</v>
          </cell>
        </row>
      </sheetData>
      <sheetData sheetId="18">
        <row r="7">
          <cell r="N7">
            <v>48.96</v>
          </cell>
          <cell r="O7">
            <v>45.18</v>
          </cell>
          <cell r="P7">
            <v>47.5</v>
          </cell>
          <cell r="Q7">
            <v>59.82</v>
          </cell>
          <cell r="R7">
            <v>59.59</v>
          </cell>
          <cell r="S7">
            <v>73</v>
          </cell>
          <cell r="T7">
            <v>79.09</v>
          </cell>
          <cell r="U7">
            <v>77.12</v>
          </cell>
          <cell r="V7">
            <v>69.2</v>
          </cell>
          <cell r="W7">
            <v>59.04</v>
          </cell>
          <cell r="X7">
            <v>54.59</v>
          </cell>
          <cell r="Y7">
            <v>54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44246</v>
          </cell>
        </row>
        <row r="4">
          <cell r="B4">
            <v>44246</v>
          </cell>
        </row>
        <row r="5">
          <cell r="B5">
            <v>44246</v>
          </cell>
        </row>
        <row r="6">
          <cell r="B6">
            <v>44246</v>
          </cell>
        </row>
        <row r="7">
          <cell r="B7">
            <v>44246</v>
          </cell>
        </row>
        <row r="8">
          <cell r="B8">
            <v>44246</v>
          </cell>
        </row>
        <row r="9">
          <cell r="B9">
            <v>44246</v>
          </cell>
        </row>
        <row r="10">
          <cell r="B10">
            <v>44246</v>
          </cell>
        </row>
        <row r="11">
          <cell r="B11">
            <v>44246</v>
          </cell>
        </row>
        <row r="12">
          <cell r="B12">
            <v>44246</v>
          </cell>
        </row>
        <row r="13">
          <cell r="B13">
            <v>44246</v>
          </cell>
        </row>
        <row r="14">
          <cell r="B14">
            <v>44246</v>
          </cell>
        </row>
        <row r="15">
          <cell r="B15">
            <v>44246</v>
          </cell>
        </row>
        <row r="16">
          <cell r="B16">
            <v>44246</v>
          </cell>
        </row>
      </sheetData>
      <sheetData sheetId="41">
        <row r="2">
          <cell r="C2">
            <v>44249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619.80679999999995</v>
          </cell>
          <cell r="J12">
            <v>619.80700000000002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183.3518</v>
          </cell>
          <cell r="J26">
            <v>183.352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114.89230000000001</v>
          </cell>
          <cell r="J27">
            <v>114.892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18.772000000000002</v>
      </c>
      <c r="O4" s="18">
        <v>16.457999999999998</v>
      </c>
      <c r="P4" s="18">
        <v>15.276999999999997</v>
      </c>
      <c r="Q4" s="18">
        <v>11.048999999999999</v>
      </c>
      <c r="R4" s="18">
        <v>13.67</v>
      </c>
      <c r="S4" s="18">
        <v>8.69</v>
      </c>
      <c r="T4" s="18">
        <v>10.984</v>
      </c>
      <c r="U4" s="18">
        <v>13.444999999999997</v>
      </c>
      <c r="V4" s="18">
        <v>17.878</v>
      </c>
      <c r="W4" s="18">
        <v>16.29</v>
      </c>
      <c r="X4" s="18">
        <v>22.932000000000002</v>
      </c>
      <c r="Y4" s="18">
        <v>17.561000000000003</v>
      </c>
      <c r="Z4" s="19"/>
      <c r="AA4" s="20">
        <f>SUM(B4:Z4)</f>
        <v>183.006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48.96</v>
      </c>
      <c r="O7" s="28">
        <v>45.18</v>
      </c>
      <c r="P7" s="28">
        <v>47.5</v>
      </c>
      <c r="Q7" s="28">
        <v>59.82</v>
      </c>
      <c r="R7" s="28">
        <v>59.59</v>
      </c>
      <c r="S7" s="28">
        <v>73</v>
      </c>
      <c r="T7" s="28">
        <v>79.09</v>
      </c>
      <c r="U7" s="28">
        <v>77.12</v>
      </c>
      <c r="V7" s="28">
        <v>69.2</v>
      </c>
      <c r="W7" s="28">
        <v>59.04</v>
      </c>
      <c r="X7" s="28">
        <v>54.59</v>
      </c>
      <c r="Y7" s="28">
        <v>54</v>
      </c>
      <c r="Z7" s="29"/>
      <c r="AA7" s="30">
        <f>IF(SUM(GR_MAINLAND_MCP_SUM_SELL)&lt;&gt;0,AVERAGEIF(GR_MAINLAND_MCP_SUM_SELL,"&lt;&gt;"""),"")</f>
        <v>60.590833333333336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3.9489999999999998</v>
      </c>
      <c r="S11" s="47"/>
      <c r="T11" s="47">
        <v>0.9</v>
      </c>
      <c r="U11" s="47"/>
      <c r="V11" s="47">
        <v>2.3580000000000001</v>
      </c>
      <c r="W11" s="47">
        <v>11.782999999999999</v>
      </c>
      <c r="X11" s="47">
        <v>14.137</v>
      </c>
      <c r="Y11" s="47"/>
      <c r="Z11" s="48"/>
      <c r="AA11" s="49">
        <f>SUM(B11:Z11)</f>
        <v>33.127000000000002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11.986000000000001</v>
      </c>
      <c r="O13" s="52">
        <v>12.375</v>
      </c>
      <c r="P13" s="52">
        <v>12.565999999999999</v>
      </c>
      <c r="Q13" s="52">
        <v>6.2290000000000001</v>
      </c>
      <c r="R13" s="52">
        <v>6.984</v>
      </c>
      <c r="S13" s="52">
        <v>6.5759999999999996</v>
      </c>
      <c r="T13" s="52">
        <v>5.8469999999999995</v>
      </c>
      <c r="U13" s="52">
        <v>11.017999999999999</v>
      </c>
      <c r="V13" s="52">
        <v>15.029</v>
      </c>
      <c r="W13" s="52">
        <v>4.5069999999999997</v>
      </c>
      <c r="X13" s="52">
        <v>8.7949999999999999</v>
      </c>
      <c r="Y13" s="52">
        <v>14.853000000000002</v>
      </c>
      <c r="Z13" s="53"/>
      <c r="AA13" s="54">
        <f>SUM(B13:Z13)</f>
        <v>116.76500000000001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11.986000000000001</v>
      </c>
      <c r="O14" s="57">
        <f t="shared" si="0"/>
        <v>12.375</v>
      </c>
      <c r="P14" s="57">
        <f t="shared" si="0"/>
        <v>12.565999999999999</v>
      </c>
      <c r="Q14" s="57">
        <f t="shared" si="0"/>
        <v>6.2290000000000001</v>
      </c>
      <c r="R14" s="57">
        <f t="shared" si="0"/>
        <v>10.933</v>
      </c>
      <c r="S14" s="57">
        <f t="shared" si="0"/>
        <v>6.5759999999999996</v>
      </c>
      <c r="T14" s="57">
        <f t="shared" si="0"/>
        <v>6.7469999999999999</v>
      </c>
      <c r="U14" s="57">
        <f t="shared" si="0"/>
        <v>11.017999999999999</v>
      </c>
      <c r="V14" s="57">
        <f t="shared" si="0"/>
        <v>17.387</v>
      </c>
      <c r="W14" s="57">
        <f t="shared" si="0"/>
        <v>16.29</v>
      </c>
      <c r="X14" s="57">
        <f t="shared" si="0"/>
        <v>22.932000000000002</v>
      </c>
      <c r="Y14" s="57">
        <f t="shared" si="0"/>
        <v>14.853000000000002</v>
      </c>
      <c r="Z14" s="58" t="str">
        <f t="shared" si="0"/>
        <v/>
      </c>
      <c r="AA14" s="59">
        <f>SUM(AA9:AA13)</f>
        <v>149.89200000000002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6.7859999999999996</v>
      </c>
      <c r="O19" s="76">
        <v>4.0830000000000002</v>
      </c>
      <c r="P19" s="76">
        <v>2.7109999999999999</v>
      </c>
      <c r="Q19" s="76">
        <v>4.82</v>
      </c>
      <c r="R19" s="76">
        <v>2.7370000000000001</v>
      </c>
      <c r="S19" s="76">
        <v>2.1139999999999999</v>
      </c>
      <c r="T19" s="76">
        <v>4.2370000000000001</v>
      </c>
      <c r="U19" s="76">
        <v>2.427</v>
      </c>
      <c r="V19" s="76">
        <v>0.49099999999999999</v>
      </c>
      <c r="W19" s="76"/>
      <c r="X19" s="76"/>
      <c r="Y19" s="76">
        <v>2.7080000000000002</v>
      </c>
      <c r="Z19" s="73"/>
      <c r="AA19" s="74">
        <f>SUM(B19:Z19)</f>
        <v>33.113999999999997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6.7859999999999996</v>
      </c>
      <c r="O22" s="83">
        <f t="shared" si="1"/>
        <v>4.0830000000000002</v>
      </c>
      <c r="P22" s="83">
        <f t="shared" si="1"/>
        <v>2.7109999999999999</v>
      </c>
      <c r="Q22" s="83">
        <f t="shared" si="1"/>
        <v>4.82</v>
      </c>
      <c r="R22" s="83">
        <f t="shared" si="1"/>
        <v>2.7370000000000001</v>
      </c>
      <c r="S22" s="83">
        <f t="shared" si="1"/>
        <v>2.1139999999999999</v>
      </c>
      <c r="T22" s="83">
        <f t="shared" si="1"/>
        <v>4.2370000000000001</v>
      </c>
      <c r="U22" s="83">
        <f t="shared" si="1"/>
        <v>2.427</v>
      </c>
      <c r="V22" s="83">
        <f t="shared" si="1"/>
        <v>0.49099999999999999</v>
      </c>
      <c r="W22" s="83">
        <f t="shared" si="1"/>
        <v>0</v>
      </c>
      <c r="X22" s="83">
        <f t="shared" si="1"/>
        <v>0</v>
      </c>
      <c r="Y22" s="83">
        <f t="shared" si="1"/>
        <v>2.7080000000000002</v>
      </c>
      <c r="Z22" s="84" t="str">
        <f t="shared" si="1"/>
        <v/>
      </c>
      <c r="AA22" s="85">
        <f>SUM(AA17:AA21)</f>
        <v>33.113999999999997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18.771999999999998</v>
      </c>
      <c r="O26" s="72">
        <v>16.457999999999998</v>
      </c>
      <c r="P26" s="72">
        <v>15.276999999999999</v>
      </c>
      <c r="Q26" s="72">
        <v>11.048999999999999</v>
      </c>
      <c r="R26" s="72">
        <v>13.67</v>
      </c>
      <c r="S26" s="72">
        <v>8.69</v>
      </c>
      <c r="T26" s="72">
        <v>10.984</v>
      </c>
      <c r="U26" s="72">
        <v>13.445</v>
      </c>
      <c r="V26" s="72">
        <v>17.878</v>
      </c>
      <c r="W26" s="72">
        <v>16.29</v>
      </c>
      <c r="X26" s="72">
        <v>22.931999999999999</v>
      </c>
      <c r="Y26" s="72">
        <v>17.561</v>
      </c>
      <c r="Z26" s="73"/>
      <c r="AA26" s="74">
        <f>SUM(B26:Z26)</f>
        <v>183.006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18.771999999999998</v>
      </c>
      <c r="O28" s="57">
        <f t="shared" si="2"/>
        <v>16.457999999999998</v>
      </c>
      <c r="P28" s="57">
        <f t="shared" si="2"/>
        <v>15.276999999999999</v>
      </c>
      <c r="Q28" s="57">
        <f t="shared" si="2"/>
        <v>11.048999999999999</v>
      </c>
      <c r="R28" s="57">
        <f t="shared" si="2"/>
        <v>13.67</v>
      </c>
      <c r="S28" s="57">
        <f t="shared" si="2"/>
        <v>8.69</v>
      </c>
      <c r="T28" s="57">
        <f t="shared" si="2"/>
        <v>10.984</v>
      </c>
      <c r="U28" s="57">
        <f t="shared" si="2"/>
        <v>13.445</v>
      </c>
      <c r="V28" s="57">
        <f t="shared" si="2"/>
        <v>17.878</v>
      </c>
      <c r="W28" s="57">
        <f t="shared" si="2"/>
        <v>16.29</v>
      </c>
      <c r="X28" s="57">
        <f t="shared" si="2"/>
        <v>22.931999999999999</v>
      </c>
      <c r="Y28" s="57">
        <f t="shared" si="2"/>
        <v>17.561</v>
      </c>
      <c r="Z28" s="58" t="str">
        <f t="shared" si="2"/>
        <v/>
      </c>
      <c r="AA28" s="59">
        <f>SUM(AA25:AA27)</f>
        <v>183.006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18.771999999999998</v>
      </c>
      <c r="O47" s="83">
        <f t="shared" si="8"/>
        <v>16.457999999999998</v>
      </c>
      <c r="P47" s="83">
        <f t="shared" si="8"/>
        <v>15.276999999999999</v>
      </c>
      <c r="Q47" s="83">
        <f t="shared" si="8"/>
        <v>11.048999999999999</v>
      </c>
      <c r="R47" s="83">
        <f t="shared" si="8"/>
        <v>13.67</v>
      </c>
      <c r="S47" s="83">
        <f t="shared" si="8"/>
        <v>8.69</v>
      </c>
      <c r="T47" s="83">
        <f t="shared" si="8"/>
        <v>10.984</v>
      </c>
      <c r="U47" s="83">
        <f t="shared" si="8"/>
        <v>13.444999999999999</v>
      </c>
      <c r="V47" s="83">
        <f t="shared" si="8"/>
        <v>17.878</v>
      </c>
      <c r="W47" s="83">
        <f t="shared" si="8"/>
        <v>16.29</v>
      </c>
      <c r="X47" s="83">
        <f t="shared" si="8"/>
        <v>22.932000000000002</v>
      </c>
      <c r="Y47" s="83">
        <f t="shared" si="8"/>
        <v>17.561</v>
      </c>
      <c r="Z47" s="84" t="str">
        <f t="shared" si="8"/>
        <v/>
      </c>
      <c r="AA47" s="100">
        <f>SUM(B47:Z47)</f>
        <v>183.006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18.772000000000002</v>
      </c>
      <c r="O4" s="18">
        <v>16.457999999999998</v>
      </c>
      <c r="P4" s="18">
        <v>15.277000000000001</v>
      </c>
      <c r="Q4" s="18">
        <v>11.048999999999998</v>
      </c>
      <c r="R4" s="18">
        <v>13.67</v>
      </c>
      <c r="S4" s="18">
        <v>8.69</v>
      </c>
      <c r="T4" s="18">
        <v>10.984</v>
      </c>
      <c r="U4" s="18">
        <v>13.445</v>
      </c>
      <c r="V4" s="18">
        <v>17.878</v>
      </c>
      <c r="W4" s="18">
        <v>16.29</v>
      </c>
      <c r="X4" s="18">
        <v>22.931999999999999</v>
      </c>
      <c r="Y4" s="18">
        <v>17.561</v>
      </c>
      <c r="Z4" s="19"/>
      <c r="AA4" s="20">
        <f>SUM(B4:Z4)</f>
        <v>183.006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48.96</v>
      </c>
      <c r="O7" s="28">
        <v>45.18</v>
      </c>
      <c r="P7" s="28">
        <v>47.5</v>
      </c>
      <c r="Q7" s="28">
        <v>59.82</v>
      </c>
      <c r="R7" s="28">
        <v>59.59</v>
      </c>
      <c r="S7" s="28">
        <v>73</v>
      </c>
      <c r="T7" s="28">
        <v>79.09</v>
      </c>
      <c r="U7" s="28">
        <v>77.12</v>
      </c>
      <c r="V7" s="28">
        <v>69.2</v>
      </c>
      <c r="W7" s="28">
        <v>59.04</v>
      </c>
      <c r="X7" s="28">
        <v>54.59</v>
      </c>
      <c r="Y7" s="28">
        <v>54</v>
      </c>
      <c r="Z7" s="29"/>
      <c r="AA7" s="30">
        <v>60.590833333333336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3.1760000000000002</v>
      </c>
      <c r="O13" s="52">
        <v>0.438</v>
      </c>
      <c r="P13" s="52">
        <v>1.135</v>
      </c>
      <c r="Q13" s="52">
        <v>1.514</v>
      </c>
      <c r="R13" s="52"/>
      <c r="S13" s="52"/>
      <c r="T13" s="52"/>
      <c r="U13" s="52">
        <v>1.5149999999999999</v>
      </c>
      <c r="V13" s="52">
        <v>3.915</v>
      </c>
      <c r="W13" s="52">
        <v>0.46</v>
      </c>
      <c r="X13" s="52">
        <v>6.8709999999999996</v>
      </c>
      <c r="Y13" s="52">
        <v>0.94</v>
      </c>
      <c r="Z13" s="53"/>
      <c r="AA13" s="54">
        <f>SUM(B13:Z13)</f>
        <v>19.964000000000002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3.1760000000000002</v>
      </c>
      <c r="O14" s="57">
        <f t="shared" si="0"/>
        <v>0.438</v>
      </c>
      <c r="P14" s="57">
        <f t="shared" si="0"/>
        <v>1.135</v>
      </c>
      <c r="Q14" s="57">
        <f t="shared" si="0"/>
        <v>1.514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1.5149999999999999</v>
      </c>
      <c r="V14" s="57">
        <f t="shared" si="0"/>
        <v>3.915</v>
      </c>
      <c r="W14" s="57">
        <f t="shared" si="0"/>
        <v>0.46</v>
      </c>
      <c r="X14" s="57">
        <f t="shared" si="0"/>
        <v>6.8709999999999996</v>
      </c>
      <c r="Y14" s="57">
        <f t="shared" si="0"/>
        <v>0.94</v>
      </c>
      <c r="Z14" s="58" t="str">
        <f t="shared" si="0"/>
        <v/>
      </c>
      <c r="AA14" s="59">
        <f>SUM(AA9:AA13)</f>
        <v>19.964000000000002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13.96</v>
      </c>
      <c r="O17" s="67">
        <v>13.96</v>
      </c>
      <c r="P17" s="67">
        <v>13.96</v>
      </c>
      <c r="Q17" s="67">
        <v>9.4949999999999992</v>
      </c>
      <c r="R17" s="67">
        <v>13.67</v>
      </c>
      <c r="S17" s="67">
        <v>8.65</v>
      </c>
      <c r="T17" s="67">
        <v>10.944000000000001</v>
      </c>
      <c r="U17" s="67">
        <v>11.773</v>
      </c>
      <c r="V17" s="67">
        <v>13.67</v>
      </c>
      <c r="W17" s="67">
        <v>13.67</v>
      </c>
      <c r="X17" s="67">
        <v>13.67</v>
      </c>
      <c r="Y17" s="67">
        <v>14.26</v>
      </c>
      <c r="Z17" s="68"/>
      <c r="AA17" s="69">
        <f>SUM(B17:Z17)</f>
        <v>151.68199999999999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1.6360000000000001</v>
      </c>
      <c r="O19" s="76">
        <v>2.06</v>
      </c>
      <c r="P19" s="76">
        <v>0.182</v>
      </c>
      <c r="Q19" s="76">
        <v>0.04</v>
      </c>
      <c r="R19" s="76"/>
      <c r="S19" s="76">
        <v>0.04</v>
      </c>
      <c r="T19" s="76">
        <v>0.04</v>
      </c>
      <c r="U19" s="76">
        <v>0.157</v>
      </c>
      <c r="V19" s="76">
        <v>0.29299999999999998</v>
      </c>
      <c r="W19" s="76">
        <v>2.16</v>
      </c>
      <c r="X19" s="76">
        <v>2.391</v>
      </c>
      <c r="Y19" s="76">
        <v>2.3610000000000002</v>
      </c>
      <c r="Z19" s="73"/>
      <c r="AA19" s="74">
        <f>SUM(B19:Z19)</f>
        <v>11.360000000000001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15.596</v>
      </c>
      <c r="O22" s="83">
        <f t="shared" si="1"/>
        <v>16.02</v>
      </c>
      <c r="P22" s="83">
        <f t="shared" si="1"/>
        <v>14.142000000000001</v>
      </c>
      <c r="Q22" s="83">
        <f t="shared" si="1"/>
        <v>9.5349999999999984</v>
      </c>
      <c r="R22" s="83">
        <f t="shared" si="1"/>
        <v>13.67</v>
      </c>
      <c r="S22" s="83">
        <f t="shared" si="1"/>
        <v>8.69</v>
      </c>
      <c r="T22" s="83">
        <f t="shared" si="1"/>
        <v>10.984</v>
      </c>
      <c r="U22" s="83">
        <f t="shared" si="1"/>
        <v>11.93</v>
      </c>
      <c r="V22" s="83">
        <f t="shared" si="1"/>
        <v>13.962999999999999</v>
      </c>
      <c r="W22" s="83">
        <f t="shared" si="1"/>
        <v>15.83</v>
      </c>
      <c r="X22" s="83">
        <f t="shared" si="1"/>
        <v>16.061</v>
      </c>
      <c r="Y22" s="83">
        <f t="shared" si="1"/>
        <v>16.620999999999999</v>
      </c>
      <c r="Z22" s="84">
        <f t="shared" si="1"/>
        <v>0</v>
      </c>
      <c r="AA22" s="85">
        <f t="shared" si="1"/>
        <v>163.042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18.771999999999998</v>
      </c>
      <c r="O26" s="72">
        <v>16.457999999999998</v>
      </c>
      <c r="P26" s="72">
        <v>15.276999999999999</v>
      </c>
      <c r="Q26" s="72">
        <v>11.048999999999999</v>
      </c>
      <c r="R26" s="72">
        <v>13.67</v>
      </c>
      <c r="S26" s="72">
        <v>8.69</v>
      </c>
      <c r="T26" s="72">
        <v>10.984</v>
      </c>
      <c r="U26" s="72">
        <v>13.445</v>
      </c>
      <c r="V26" s="72">
        <v>17.878</v>
      </c>
      <c r="W26" s="72">
        <v>16.29</v>
      </c>
      <c r="X26" s="72">
        <v>22.931999999999999</v>
      </c>
      <c r="Y26" s="72">
        <v>17.561</v>
      </c>
      <c r="Z26" s="73"/>
      <c r="AA26" s="74">
        <f>SUM(B26:Z26)</f>
        <v>183.006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18.771999999999998</v>
      </c>
      <c r="O28" s="57">
        <f t="shared" si="2"/>
        <v>16.457999999999998</v>
      </c>
      <c r="P28" s="57">
        <f t="shared" si="2"/>
        <v>15.276999999999999</v>
      </c>
      <c r="Q28" s="57">
        <f t="shared" si="2"/>
        <v>11.048999999999999</v>
      </c>
      <c r="R28" s="57">
        <f t="shared" si="2"/>
        <v>13.67</v>
      </c>
      <c r="S28" s="57">
        <f t="shared" si="2"/>
        <v>8.69</v>
      </c>
      <c r="T28" s="57">
        <f t="shared" si="2"/>
        <v>10.984</v>
      </c>
      <c r="U28" s="57">
        <f t="shared" si="2"/>
        <v>13.445</v>
      </c>
      <c r="V28" s="57">
        <f t="shared" si="2"/>
        <v>17.878</v>
      </c>
      <c r="W28" s="57">
        <f t="shared" si="2"/>
        <v>16.29</v>
      </c>
      <c r="X28" s="57">
        <f t="shared" si="2"/>
        <v>22.931999999999999</v>
      </c>
      <c r="Y28" s="57">
        <f t="shared" si="2"/>
        <v>17.561</v>
      </c>
      <c r="Z28" s="58">
        <f t="shared" si="2"/>
        <v>0</v>
      </c>
      <c r="AA28" s="59">
        <f t="shared" si="2"/>
        <v>183.006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18.771999999999998</v>
      </c>
      <c r="O47" s="83">
        <f t="shared" si="8"/>
        <v>16.457999999999998</v>
      </c>
      <c r="P47" s="83">
        <f t="shared" si="8"/>
        <v>15.277000000000001</v>
      </c>
      <c r="Q47" s="83">
        <f t="shared" si="8"/>
        <v>11.048999999999998</v>
      </c>
      <c r="R47" s="83">
        <f t="shared" si="8"/>
        <v>13.67</v>
      </c>
      <c r="S47" s="83">
        <f t="shared" si="8"/>
        <v>8.69</v>
      </c>
      <c r="T47" s="83">
        <f t="shared" si="8"/>
        <v>10.984</v>
      </c>
      <c r="U47" s="83">
        <f t="shared" si="8"/>
        <v>13.445</v>
      </c>
      <c r="V47" s="83">
        <f t="shared" si="8"/>
        <v>17.878</v>
      </c>
      <c r="W47" s="83">
        <f t="shared" si="8"/>
        <v>16.29</v>
      </c>
      <c r="X47" s="83">
        <f t="shared" si="8"/>
        <v>22.931999999999999</v>
      </c>
      <c r="Y47" s="83">
        <f t="shared" si="8"/>
        <v>17.561</v>
      </c>
      <c r="Z47" s="84">
        <f t="shared" si="8"/>
        <v>0</v>
      </c>
      <c r="AA47" s="100">
        <f>SUM(B47:Z47)</f>
        <v>183.006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2021-02-20T09:27:46Z</dcterms:created>
  <dcterms:modified xsi:type="dcterms:W3CDTF">2021-02-20T09:27:47Z</dcterms:modified>
</cp:coreProperties>
</file>