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[1]SPOT_Orders_OverView_01!$A$24:$A$34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<sst xmlns="http://schemas.openxmlformats.org/spreadsheetml/2006/main" count="110" uniqueCount="50">
  <si>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19/02/2021 11:20:05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</si>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</sst>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11.071</c:v>
                </c:pt>
                <c:pt idx="13">
                  <c:v>11.339</c:v>
                </c:pt>
                <c:pt idx="14">
                  <c:v>11.351000000000001</c:v>
                </c:pt>
                <c:pt idx="15">
                  <c:v>11.414999999999999</c:v>
                </c:pt>
                <c:pt idx="16">
                  <c:v>11.125</c:v>
                </c:pt>
                <c:pt idx="17">
                  <c:v>6.7460000000000004</c:v>
                </c:pt>
                <c:pt idx="22">
                  <c:v>8.92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0.628</c:v>
                </c:pt>
                <c:pt idx="13">
                  <c:v>8.5629999999999988</c:v>
                </c:pt>
                <c:pt idx="14">
                  <c:v>7.1139999999999999</c:v>
                </c:pt>
                <c:pt idx="15">
                  <c:v>11.78</c:v>
                </c:pt>
                <c:pt idx="16">
                  <c:v>0.66500000000000004</c:v>
                </c:pt>
                <c:pt idx="17">
                  <c:v>0.443</c:v>
                </c:pt>
                <c:pt idx="18">
                  <c:v>1.6199999999999999</c:v>
                </c:pt>
                <c:pt idx="19">
                  <c:v>0.51300000000000001</c:v>
                </c:pt>
                <c:pt idx="20">
                  <c:v>0.10999999999999999</c:v>
                </c:pt>
                <c:pt idx="21">
                  <c:v>3.286</c:v>
                </c:pt>
                <c:pt idx="22">
                  <c:v>0.9</c:v>
                </c:pt>
                <c:pt idx="23">
                  <c:v>1.075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6341896"/>
        <c:axId val="2363422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29.057999999999996</c:v>
                </c:pt>
                <c:pt idx="13">
                  <c:v>33.982000000000006</c:v>
                </c:pt>
                <c:pt idx="14">
                  <c:v>32.856999999999999</c:v>
                </c:pt>
                <c:pt idx="15">
                  <c:v>37.493000000000002</c:v>
                </c:pt>
                <c:pt idx="16">
                  <c:v>34.811</c:v>
                </c:pt>
                <c:pt idx="17">
                  <c:v>32.558</c:v>
                </c:pt>
                <c:pt idx="18">
                  <c:v>28.041</c:v>
                </c:pt>
                <c:pt idx="19">
                  <c:v>22.734000000000002</c:v>
                </c:pt>
                <c:pt idx="20">
                  <c:v>17.538</c:v>
                </c:pt>
                <c:pt idx="21">
                  <c:v>19.497000000000003</c:v>
                </c:pt>
                <c:pt idx="22">
                  <c:v>26.468</c:v>
                </c:pt>
                <c:pt idx="23">
                  <c:v>24.842000000000002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341896"/>
        <c:axId val="2363422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59.4</c:v>
                </c:pt>
                <c:pt idx="13">
                  <c:v>59.13</c:v>
                </c:pt>
                <c:pt idx="14">
                  <c:v>60</c:v>
                </c:pt>
                <c:pt idx="15">
                  <c:v>64.78</c:v>
                </c:pt>
                <c:pt idx="16">
                  <c:v>66.89</c:v>
                </c:pt>
                <c:pt idx="17">
                  <c:v>74.33</c:v>
                </c:pt>
                <c:pt idx="18">
                  <c:v>73.03</c:v>
                </c:pt>
                <c:pt idx="19">
                  <c:v>68</c:v>
                </c:pt>
                <c:pt idx="20">
                  <c:v>63.01</c:v>
                </c:pt>
                <c:pt idx="21">
                  <c:v>60.76</c:v>
                </c:pt>
                <c:pt idx="22">
                  <c:v>54.95</c:v>
                </c:pt>
                <c:pt idx="23">
                  <c:v>51.12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343072"/>
        <c:axId val="236342680"/>
      </c:lineChart>
      <c:catAx>
        <c:axId val="236341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6342288"/>
        <c:crosses val="autoZero"/>
        <c:auto val="1"/>
        <c:lblAlgn val="ctr"/>
        <c:lblOffset val="100"/>
        <c:noMultiLvlLbl val="0"/>
      </c:catAx>
      <c:valAx>
        <c:axId val="23634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6341896"/>
        <c:crosses val="autoZero"/>
        <c:crossBetween val="between"/>
      </c:valAx>
      <c:valAx>
        <c:axId val="236342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6343072"/>
        <c:crosses val="max"/>
        <c:crossBetween val="between"/>
      </c:valAx>
      <c:catAx>
        <c:axId val="2363430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6342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44246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71.966999999999999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36.697000000000003</v>
          </cell>
        </row>
        <row r="31">
          <cell r="C31">
            <v>34.32</v>
          </cell>
        </row>
        <row r="32">
          <cell r="C32">
            <v>9.9450000000000003</v>
          </cell>
        </row>
        <row r="33">
          <cell r="C33">
            <v>186.94899999999998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202.13200000000001</v>
          </cell>
        </row>
        <row r="40">
          <cell r="C40">
            <v>43.686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94.060999999999993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59.4</v>
          </cell>
          <cell r="O7">
            <v>59.13</v>
          </cell>
          <cell r="P7">
            <v>60</v>
          </cell>
          <cell r="Q7">
            <v>64.78</v>
          </cell>
          <cell r="R7">
            <v>66.89</v>
          </cell>
          <cell r="S7">
            <v>74.33</v>
          </cell>
          <cell r="T7">
            <v>73.03</v>
          </cell>
          <cell r="U7">
            <v>68</v>
          </cell>
          <cell r="V7">
            <v>63.01</v>
          </cell>
          <cell r="W7">
            <v>60.76</v>
          </cell>
          <cell r="X7">
            <v>54.95</v>
          </cell>
          <cell r="Y7">
            <v>51.12</v>
          </cell>
        </row>
        <row r="37">
          <cell r="N37">
            <v>11.071</v>
          </cell>
          <cell r="O37">
            <v>11.339</v>
          </cell>
          <cell r="P37">
            <v>11.351000000000001</v>
          </cell>
          <cell r="Q37">
            <v>11.414999999999999</v>
          </cell>
          <cell r="R37">
            <v>11.125</v>
          </cell>
          <cell r="S37">
            <v>3.5059999999999998</v>
          </cell>
          <cell r="X37">
            <v>8.92</v>
          </cell>
        </row>
        <row r="38">
          <cell r="S38">
            <v>3.24</v>
          </cell>
        </row>
        <row r="59">
          <cell r="N59">
            <v>0.628</v>
          </cell>
          <cell r="O59">
            <v>8.5629999999999988</v>
          </cell>
          <cell r="P59">
            <v>7.1139999999999999</v>
          </cell>
          <cell r="Q59">
            <v>11.78</v>
          </cell>
          <cell r="R59">
            <v>0.66500000000000004</v>
          </cell>
          <cell r="S59">
            <v>0.443</v>
          </cell>
          <cell r="T59">
            <v>1.6199999999999999</v>
          </cell>
          <cell r="U59">
            <v>0.51300000000000001</v>
          </cell>
          <cell r="V59">
            <v>0.10999999999999999</v>
          </cell>
          <cell r="W59">
            <v>3.286</v>
          </cell>
          <cell r="X59">
            <v>0.9</v>
          </cell>
          <cell r="Y59">
            <v>1.075</v>
          </cell>
        </row>
        <row r="64">
          <cell r="R64">
            <v>6.35</v>
          </cell>
          <cell r="S64">
            <v>6.92</v>
          </cell>
          <cell r="T64">
            <v>8.1199999999999992</v>
          </cell>
          <cell r="U64">
            <v>5.69</v>
          </cell>
          <cell r="V64">
            <v>1.63</v>
          </cell>
          <cell r="X64">
            <v>5.61</v>
          </cell>
        </row>
        <row r="65">
          <cell r="N65">
            <v>0.14499999999999999</v>
          </cell>
          <cell r="O65">
            <v>0.15</v>
          </cell>
          <cell r="P65">
            <v>0.19</v>
          </cell>
          <cell r="Q65">
            <v>0.19700000000000001</v>
          </cell>
          <cell r="R65">
            <v>0.188</v>
          </cell>
          <cell r="S65">
            <v>0.21299999999999999</v>
          </cell>
          <cell r="T65">
            <v>0.20499999999999999</v>
          </cell>
          <cell r="U65">
            <v>0.2</v>
          </cell>
          <cell r="V65">
            <v>0.214</v>
          </cell>
          <cell r="W65">
            <v>0.19700000000000001</v>
          </cell>
          <cell r="X65">
            <v>0.182</v>
          </cell>
          <cell r="Y65">
            <v>7.8639999999999999</v>
          </cell>
        </row>
        <row r="66">
          <cell r="N66">
            <v>17.213999999999999</v>
          </cell>
          <cell r="O66">
            <v>13.93</v>
          </cell>
          <cell r="P66">
            <v>14.202</v>
          </cell>
          <cell r="Q66">
            <v>14.100999999999999</v>
          </cell>
          <cell r="R66">
            <v>16.483000000000001</v>
          </cell>
          <cell r="S66">
            <v>18.236000000000001</v>
          </cell>
          <cell r="T66">
            <v>18.094999999999999</v>
          </cell>
          <cell r="U66">
            <v>16.331</v>
          </cell>
          <cell r="V66">
            <v>15.584</v>
          </cell>
          <cell r="W66">
            <v>16.013999999999999</v>
          </cell>
          <cell r="X66">
            <v>10.856</v>
          </cell>
          <cell r="Y66">
            <v>15.903000000000002</v>
          </cell>
        </row>
      </sheetData>
      <sheetData sheetId="17">
        <row r="59">
          <cell r="N59">
            <v>5.22</v>
          </cell>
          <cell r="O59">
            <v>5.1950000000000003</v>
          </cell>
          <cell r="P59">
            <v>5.66</v>
          </cell>
          <cell r="Q59">
            <v>11.131</v>
          </cell>
          <cell r="R59">
            <v>8.8729999999999993</v>
          </cell>
          <cell r="S59">
            <v>6.1950000000000003</v>
          </cell>
          <cell r="T59">
            <v>2.1160000000000001</v>
          </cell>
          <cell r="U59">
            <v>1.75</v>
          </cell>
          <cell r="V59">
            <v>6.2019999999999991</v>
          </cell>
          <cell r="W59">
            <v>8.6390000000000011</v>
          </cell>
          <cell r="X59">
            <v>13.243999999999998</v>
          </cell>
          <cell r="Y59">
            <v>19.836000000000002</v>
          </cell>
        </row>
        <row r="65">
          <cell r="N65">
            <v>20.179999999999996</v>
          </cell>
          <cell r="O65">
            <v>22.245000000000001</v>
          </cell>
          <cell r="P65">
            <v>21.729000000000003</v>
          </cell>
          <cell r="Q65">
            <v>21.928000000000001</v>
          </cell>
          <cell r="R65">
            <v>20.838000000000001</v>
          </cell>
          <cell r="S65">
            <v>21.345000000000002</v>
          </cell>
          <cell r="T65">
            <v>21.949000000000002</v>
          </cell>
          <cell r="U65">
            <v>17.753</v>
          </cell>
          <cell r="V65">
            <v>11.146000000000001</v>
          </cell>
          <cell r="W65">
            <v>10.858000000000001</v>
          </cell>
          <cell r="X65">
            <v>10.582000000000001</v>
          </cell>
          <cell r="Y65">
            <v>1.579</v>
          </cell>
        </row>
        <row r="66">
          <cell r="N66">
            <v>3.6579999999999999</v>
          </cell>
          <cell r="O66">
            <v>6.5419999999999998</v>
          </cell>
          <cell r="P66">
            <v>5.468</v>
          </cell>
          <cell r="Q66">
            <v>4.4340000000000002</v>
          </cell>
          <cell r="R66">
            <v>5.0999999999999996</v>
          </cell>
          <cell r="S66">
            <v>5.0179999999999998</v>
          </cell>
          <cell r="T66">
            <v>3.976</v>
          </cell>
          <cell r="U66">
            <v>3.2309999999999999</v>
          </cell>
          <cell r="V66">
            <v>0.19</v>
          </cell>
          <cell r="X66">
            <v>2.6419999999999999</v>
          </cell>
          <cell r="Y66">
            <v>3.427</v>
          </cell>
        </row>
      </sheetData>
      <sheetData sheetId="18">
        <row r="7">
          <cell r="N7">
            <v>59.4</v>
          </cell>
          <cell r="O7">
            <v>59.13</v>
          </cell>
          <cell r="P7">
            <v>60</v>
          </cell>
          <cell r="Q7">
            <v>64.78</v>
          </cell>
          <cell r="R7">
            <v>66.89</v>
          </cell>
          <cell r="S7">
            <v>74.33</v>
          </cell>
          <cell r="T7">
            <v>73.03</v>
          </cell>
          <cell r="U7">
            <v>68</v>
          </cell>
          <cell r="V7">
            <v>63.01</v>
          </cell>
          <cell r="W7">
            <v>60.76</v>
          </cell>
          <cell r="X7">
            <v>54.95</v>
          </cell>
          <cell r="Y7">
            <v>51.12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PETROGAZ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44244</v>
          </cell>
        </row>
        <row r="4">
          <cell r="B4">
            <v>44244</v>
          </cell>
        </row>
        <row r="5">
          <cell r="B5">
            <v>44244</v>
          </cell>
        </row>
        <row r="6">
          <cell r="B6">
            <v>44244</v>
          </cell>
        </row>
        <row r="7">
          <cell r="B7">
            <v>44244</v>
          </cell>
        </row>
        <row r="8">
          <cell r="B8">
            <v>44244</v>
          </cell>
        </row>
        <row r="9">
          <cell r="B9">
            <v>44244</v>
          </cell>
        </row>
        <row r="10">
          <cell r="B10">
            <v>44244</v>
          </cell>
        </row>
        <row r="11">
          <cell r="B11">
            <v>44244</v>
          </cell>
        </row>
        <row r="12">
          <cell r="B12">
            <v>44244</v>
          </cell>
        </row>
        <row r="13">
          <cell r="B13">
            <v>44244</v>
          </cell>
        </row>
        <row r="14">
          <cell r="B14">
            <v>44244</v>
          </cell>
        </row>
        <row r="15">
          <cell r="B15">
            <v>44244</v>
          </cell>
        </row>
        <row r="16">
          <cell r="B16">
            <v>44244</v>
          </cell>
        </row>
      </sheetData>
      <sheetData sheetId="41">
        <row r="2">
          <cell r="C2">
            <v>44248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619.30999999999995</v>
          </cell>
          <cell r="J12">
            <v>619.30999999999995</v>
          </cell>
          <cell r="K12">
            <v>619.30999999999995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EUNICE_AGG_BZ01_NDR_SA_N</v>
          </cell>
          <cell r="D20" t="str">
            <v>29X10001000100GF</v>
          </cell>
          <cell r="E20" t="str">
            <v>EUNICE_AGG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17</v>
          </cell>
          <cell r="J24">
            <v>17</v>
          </cell>
          <cell r="K24">
            <v>17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183.3518</v>
          </cell>
          <cell r="J25">
            <v>183.352</v>
          </cell>
          <cell r="K25">
            <v>183.352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114.89230000000001</v>
          </cell>
          <cell r="J26">
            <v>114.892</v>
          </cell>
          <cell r="K26">
            <v>114.892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29.058</v>
      </c>
      <c r="O4" s="18">
        <v>33.981999999999999</v>
      </c>
      <c r="P4" s="18">
        <v>32.856999999999999</v>
      </c>
      <c r="Q4" s="18">
        <v>37.493000000000002</v>
      </c>
      <c r="R4" s="18">
        <v>34.811</v>
      </c>
      <c r="S4" s="18">
        <v>32.558</v>
      </c>
      <c r="T4" s="18">
        <v>28.04</v>
      </c>
      <c r="U4" s="18">
        <v>22.733999999999998</v>
      </c>
      <c r="V4" s="18">
        <v>17.538</v>
      </c>
      <c r="W4" s="18">
        <v>19.497</v>
      </c>
      <c r="X4" s="18">
        <v>26.467999999999996</v>
      </c>
      <c r="Y4" s="18">
        <v>24.842000000000002</v>
      </c>
      <c r="Z4" s="19"/>
      <c r="AA4" s="20">
        <f>SUM(B4:Z4)</f>
        <v>339.87799999999999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59.4</v>
      </c>
      <c r="O7" s="28">
        <v>59.13</v>
      </c>
      <c r="P7" s="28">
        <v>60</v>
      </c>
      <c r="Q7" s="28">
        <v>64.78</v>
      </c>
      <c r="R7" s="28">
        <v>66.89</v>
      </c>
      <c r="S7" s="28">
        <v>74.33</v>
      </c>
      <c r="T7" s="28">
        <v>73.03</v>
      </c>
      <c r="U7" s="28">
        <v>68</v>
      </c>
      <c r="V7" s="28">
        <v>63.01</v>
      </c>
      <c r="W7" s="28">
        <v>60.76</v>
      </c>
      <c r="X7" s="28">
        <v>54.95</v>
      </c>
      <c r="Y7" s="28">
        <v>51.12</v>
      </c>
      <c r="Z7" s="29"/>
      <c r="AA7" s="30">
        <f>IF(SUM(GR_MAINLAND_MCP_SUM_SELL)&lt;&gt;0,AVERAGEIF(GR_MAINLAND_MCP_SUM_SELL,"&lt;&gt;"""),"")</f>
        <v>62.949999999999996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11.071</v>
      </c>
      <c r="O11" s="47">
        <v>11.339</v>
      </c>
      <c r="P11" s="47">
        <v>11.351000000000001</v>
      </c>
      <c r="Q11" s="47">
        <v>11.414999999999999</v>
      </c>
      <c r="R11" s="47">
        <v>11.125</v>
      </c>
      <c r="S11" s="47">
        <v>6.7460000000000004</v>
      </c>
      <c r="T11" s="47"/>
      <c r="U11" s="47"/>
      <c r="V11" s="47"/>
      <c r="W11" s="47"/>
      <c r="X11" s="47">
        <v>8.92</v>
      </c>
      <c r="Y11" s="47"/>
      <c r="Z11" s="48"/>
      <c r="AA11" s="49">
        <f>SUM(B11:Z11)</f>
        <v>71.966999999999999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0.628</v>
      </c>
      <c r="O13" s="52">
        <v>8.5629999999999988</v>
      </c>
      <c r="P13" s="52">
        <v>7.1139999999999999</v>
      </c>
      <c r="Q13" s="52">
        <v>11.78</v>
      </c>
      <c r="R13" s="52">
        <v>0.66500000000000004</v>
      </c>
      <c r="S13" s="52">
        <v>0.443</v>
      </c>
      <c r="T13" s="52">
        <v>1.6199999999999999</v>
      </c>
      <c r="U13" s="52">
        <v>0.51300000000000001</v>
      </c>
      <c r="V13" s="52">
        <v>0.10999999999999999</v>
      </c>
      <c r="W13" s="52">
        <v>3.286</v>
      </c>
      <c r="X13" s="52">
        <v>0.9</v>
      </c>
      <c r="Y13" s="52">
        <v>1.075</v>
      </c>
      <c r="Z13" s="53"/>
      <c r="AA13" s="54">
        <f>SUM(B13:Z13)</f>
        <v>36.697000000000003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11.699</v>
      </c>
      <c r="O14" s="57">
        <f t="shared" si="0"/>
        <v>19.902000000000001</v>
      </c>
      <c r="P14" s="57">
        <f t="shared" si="0"/>
        <v>18.465</v>
      </c>
      <c r="Q14" s="57">
        <f t="shared" si="0"/>
        <v>23.195</v>
      </c>
      <c r="R14" s="57">
        <f t="shared" si="0"/>
        <v>11.79</v>
      </c>
      <c r="S14" s="57">
        <f t="shared" si="0"/>
        <v>7.1890000000000001</v>
      </c>
      <c r="T14" s="57">
        <f t="shared" si="0"/>
        <v>1.6199999999999999</v>
      </c>
      <c r="U14" s="57">
        <f t="shared" si="0"/>
        <v>0.51300000000000001</v>
      </c>
      <c r="V14" s="57">
        <f t="shared" si="0"/>
        <v>0.10999999999999999</v>
      </c>
      <c r="W14" s="57">
        <f t="shared" si="0"/>
        <v>3.286</v>
      </c>
      <c r="X14" s="57">
        <f t="shared" si="0"/>
        <v>9.82</v>
      </c>
      <c r="Y14" s="57">
        <f t="shared" si="0"/>
        <v>1.075</v>
      </c>
      <c r="Z14" s="58" t="str">
        <f t="shared" si="0"/>
        <v/>
      </c>
      <c r="AA14" s="59">
        <f>SUM(AA9:AA13)</f>
        <v>108.664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>
        <v>6.35</v>
      </c>
      <c r="S17" s="67">
        <v>6.92</v>
      </c>
      <c r="T17" s="67">
        <v>8.1199999999999992</v>
      </c>
      <c r="U17" s="67">
        <v>5.69</v>
      </c>
      <c r="V17" s="67">
        <v>1.63</v>
      </c>
      <c r="W17" s="67"/>
      <c r="X17" s="67">
        <v>5.61</v>
      </c>
      <c r="Y17" s="67"/>
      <c r="Z17" s="68"/>
      <c r="AA17" s="69">
        <f>SUM(B17:Z17)</f>
        <v>34.32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0.14499999999999999</v>
      </c>
      <c r="O18" s="72">
        <v>0.15</v>
      </c>
      <c r="P18" s="72">
        <v>0.19</v>
      </c>
      <c r="Q18" s="72">
        <v>0.19700000000000001</v>
      </c>
      <c r="R18" s="72">
        <v>0.188</v>
      </c>
      <c r="S18" s="72">
        <v>0.21299999999999999</v>
      </c>
      <c r="T18" s="72">
        <v>0.20499999999999999</v>
      </c>
      <c r="U18" s="72">
        <v>0.2</v>
      </c>
      <c r="V18" s="72">
        <v>0.214</v>
      </c>
      <c r="W18" s="72">
        <v>0.19700000000000001</v>
      </c>
      <c r="X18" s="72">
        <v>0.182</v>
      </c>
      <c r="Y18" s="72">
        <v>7.8639999999999999</v>
      </c>
      <c r="Z18" s="73"/>
      <c r="AA18" s="74">
        <f>SUM(B18:Z18)</f>
        <v>9.9450000000000003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17.213999999999999</v>
      </c>
      <c r="O19" s="76">
        <v>13.93</v>
      </c>
      <c r="P19" s="76">
        <v>14.202</v>
      </c>
      <c r="Q19" s="76">
        <v>14.100999999999999</v>
      </c>
      <c r="R19" s="76">
        <v>16.483000000000001</v>
      </c>
      <c r="S19" s="76">
        <v>18.236000000000001</v>
      </c>
      <c r="T19" s="76">
        <v>18.094999999999999</v>
      </c>
      <c r="U19" s="76">
        <v>16.331</v>
      </c>
      <c r="V19" s="76">
        <v>15.584</v>
      </c>
      <c r="W19" s="76">
        <v>16.013999999999999</v>
      </c>
      <c r="X19" s="76">
        <v>10.856</v>
      </c>
      <c r="Y19" s="76">
        <v>15.903000000000002</v>
      </c>
      <c r="Z19" s="73"/>
      <c r="AA19" s="74">
        <f>SUM(B19:Z19)</f>
        <v>186.94899999999998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17.358999999999998</v>
      </c>
      <c r="O22" s="83">
        <f t="shared" si="1"/>
        <v>14.08</v>
      </c>
      <c r="P22" s="83">
        <f t="shared" si="1"/>
        <v>14.391999999999999</v>
      </c>
      <c r="Q22" s="83">
        <f t="shared" si="1"/>
        <v>14.297999999999998</v>
      </c>
      <c r="R22" s="83">
        <f t="shared" si="1"/>
        <v>23.021000000000001</v>
      </c>
      <c r="S22" s="83">
        <f t="shared" si="1"/>
        <v>25.369</v>
      </c>
      <c r="T22" s="83">
        <f t="shared" si="1"/>
        <v>26.419999999999998</v>
      </c>
      <c r="U22" s="83">
        <f t="shared" si="1"/>
        <v>22.221</v>
      </c>
      <c r="V22" s="83">
        <f t="shared" si="1"/>
        <v>17.428000000000001</v>
      </c>
      <c r="W22" s="83">
        <f t="shared" si="1"/>
        <v>16.210999999999999</v>
      </c>
      <c r="X22" s="83">
        <f t="shared" si="1"/>
        <v>16.648</v>
      </c>
      <c r="Y22" s="83">
        <f t="shared" si="1"/>
        <v>23.767000000000003</v>
      </c>
      <c r="Z22" s="84" t="str">
        <f t="shared" si="1"/>
        <v/>
      </c>
      <c r="AA22" s="85">
        <f>SUM(AA17:AA21)</f>
        <v>231.214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29.058</v>
      </c>
      <c r="O26" s="72">
        <v>33.981999999999999</v>
      </c>
      <c r="P26" s="72">
        <v>32.856999999999999</v>
      </c>
      <c r="Q26" s="72">
        <v>37.493000000000002</v>
      </c>
      <c r="R26" s="72">
        <v>34.811</v>
      </c>
      <c r="S26" s="72">
        <v>32.558</v>
      </c>
      <c r="T26" s="72">
        <v>28.04</v>
      </c>
      <c r="U26" s="72">
        <v>22.734000000000002</v>
      </c>
      <c r="V26" s="72">
        <v>17.538</v>
      </c>
      <c r="W26" s="72">
        <v>19.497</v>
      </c>
      <c r="X26" s="72">
        <v>26.468</v>
      </c>
      <c r="Y26" s="72">
        <v>24.841999999999999</v>
      </c>
      <c r="Z26" s="73"/>
      <c r="AA26" s="74">
        <f>SUM(B26:Z26)</f>
        <v>339.87799999999999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29.058</v>
      </c>
      <c r="O28" s="57">
        <f t="shared" si="2"/>
        <v>33.981999999999999</v>
      </c>
      <c r="P28" s="57">
        <f t="shared" si="2"/>
        <v>32.856999999999999</v>
      </c>
      <c r="Q28" s="57">
        <f t="shared" si="2"/>
        <v>37.493000000000002</v>
      </c>
      <c r="R28" s="57">
        <f t="shared" si="2"/>
        <v>34.811</v>
      </c>
      <c r="S28" s="57">
        <f t="shared" si="2"/>
        <v>32.558</v>
      </c>
      <c r="T28" s="57">
        <f t="shared" si="2"/>
        <v>28.04</v>
      </c>
      <c r="U28" s="57">
        <f t="shared" si="2"/>
        <v>22.734000000000002</v>
      </c>
      <c r="V28" s="57">
        <f t="shared" si="2"/>
        <v>17.538</v>
      </c>
      <c r="W28" s="57">
        <f t="shared" si="2"/>
        <v>19.497</v>
      </c>
      <c r="X28" s="57">
        <f t="shared" si="2"/>
        <v>26.468</v>
      </c>
      <c r="Y28" s="57">
        <f t="shared" si="2"/>
        <v>24.841999999999999</v>
      </c>
      <c r="Z28" s="58" t="str">
        <f t="shared" si="2"/>
        <v/>
      </c>
      <c r="AA28" s="59">
        <f>SUM(AA25:AA27)</f>
        <v>339.87799999999999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29.058</v>
      </c>
      <c r="O47" s="83">
        <f t="shared" si="8"/>
        <v>33.981999999999999</v>
      </c>
      <c r="P47" s="83">
        <f t="shared" si="8"/>
        <v>32.856999999999999</v>
      </c>
      <c r="Q47" s="83">
        <f t="shared" si="8"/>
        <v>37.492999999999995</v>
      </c>
      <c r="R47" s="83">
        <f t="shared" si="8"/>
        <v>34.811</v>
      </c>
      <c r="S47" s="83">
        <f t="shared" si="8"/>
        <v>32.558</v>
      </c>
      <c r="T47" s="83">
        <f t="shared" si="8"/>
        <v>28.04</v>
      </c>
      <c r="U47" s="83">
        <f t="shared" si="8"/>
        <v>22.734000000000002</v>
      </c>
      <c r="V47" s="83">
        <f t="shared" si="8"/>
        <v>17.538</v>
      </c>
      <c r="W47" s="83">
        <f t="shared" si="8"/>
        <v>19.497</v>
      </c>
      <c r="X47" s="83">
        <f t="shared" si="8"/>
        <v>26.468</v>
      </c>
      <c r="Y47" s="83">
        <f t="shared" si="8"/>
        <v>24.842000000000002</v>
      </c>
      <c r="Z47" s="84" t="str">
        <f t="shared" si="8"/>
        <v/>
      </c>
      <c r="AA47" s="100">
        <f>SUM(B47:Z47)</f>
        <v>339.87799999999999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29.057999999999996</v>
      </c>
      <c r="O4" s="18">
        <v>33.982000000000006</v>
      </c>
      <c r="P4" s="18">
        <v>32.856999999999999</v>
      </c>
      <c r="Q4" s="18">
        <v>37.493000000000002</v>
      </c>
      <c r="R4" s="18">
        <v>34.811</v>
      </c>
      <c r="S4" s="18">
        <v>32.558</v>
      </c>
      <c r="T4" s="18">
        <v>28.041</v>
      </c>
      <c r="U4" s="18">
        <v>22.734000000000002</v>
      </c>
      <c r="V4" s="18">
        <v>17.538</v>
      </c>
      <c r="W4" s="18">
        <v>19.497000000000003</v>
      </c>
      <c r="X4" s="18">
        <v>26.468</v>
      </c>
      <c r="Y4" s="18">
        <v>24.842000000000002</v>
      </c>
      <c r="Z4" s="19"/>
      <c r="AA4" s="20">
        <f>SUM(B4:Z4)</f>
        <v>339.87900000000002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59.4</v>
      </c>
      <c r="O7" s="28">
        <v>59.13</v>
      </c>
      <c r="P7" s="28">
        <v>60</v>
      </c>
      <c r="Q7" s="28">
        <v>64.78</v>
      </c>
      <c r="R7" s="28">
        <v>66.89</v>
      </c>
      <c r="S7" s="28">
        <v>74.33</v>
      </c>
      <c r="T7" s="28">
        <v>73.03</v>
      </c>
      <c r="U7" s="28">
        <v>68</v>
      </c>
      <c r="V7" s="28">
        <v>63.01</v>
      </c>
      <c r="W7" s="28">
        <v>60.76</v>
      </c>
      <c r="X7" s="28">
        <v>54.95</v>
      </c>
      <c r="Y7" s="28">
        <v>51.12</v>
      </c>
      <c r="Z7" s="29"/>
      <c r="AA7" s="30">
        <v>62.949999999999996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5.22</v>
      </c>
      <c r="O13" s="52">
        <v>5.1950000000000003</v>
      </c>
      <c r="P13" s="52">
        <v>5.66</v>
      </c>
      <c r="Q13" s="52">
        <v>11.131</v>
      </c>
      <c r="R13" s="52">
        <v>8.8729999999999993</v>
      </c>
      <c r="S13" s="52">
        <v>6.1950000000000003</v>
      </c>
      <c r="T13" s="52">
        <v>2.1160000000000001</v>
      </c>
      <c r="U13" s="52">
        <v>1.75</v>
      </c>
      <c r="V13" s="52">
        <v>6.2019999999999991</v>
      </c>
      <c r="W13" s="52">
        <v>8.6390000000000011</v>
      </c>
      <c r="X13" s="52">
        <v>13.243999999999998</v>
      </c>
      <c r="Y13" s="52">
        <v>19.836000000000002</v>
      </c>
      <c r="Z13" s="53"/>
      <c r="AA13" s="54">
        <f>SUM(B13:Z13)</f>
        <v>94.060999999999993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5.22</v>
      </c>
      <c r="O14" s="57">
        <f t="shared" si="0"/>
        <v>5.1950000000000003</v>
      </c>
      <c r="P14" s="57">
        <f t="shared" si="0"/>
        <v>5.66</v>
      </c>
      <c r="Q14" s="57">
        <f t="shared" si="0"/>
        <v>11.131</v>
      </c>
      <c r="R14" s="57">
        <f t="shared" si="0"/>
        <v>8.8729999999999993</v>
      </c>
      <c r="S14" s="57">
        <f t="shared" si="0"/>
        <v>6.1950000000000003</v>
      </c>
      <c r="T14" s="57">
        <f t="shared" si="0"/>
        <v>2.1160000000000001</v>
      </c>
      <c r="U14" s="57">
        <f t="shared" si="0"/>
        <v>1.75</v>
      </c>
      <c r="V14" s="57">
        <f t="shared" si="0"/>
        <v>6.2019999999999991</v>
      </c>
      <c r="W14" s="57">
        <f t="shared" si="0"/>
        <v>8.6390000000000011</v>
      </c>
      <c r="X14" s="57">
        <f t="shared" si="0"/>
        <v>13.243999999999998</v>
      </c>
      <c r="Y14" s="57">
        <f t="shared" si="0"/>
        <v>19.836000000000002</v>
      </c>
      <c r="Z14" s="58" t="str">
        <f t="shared" si="0"/>
        <v/>
      </c>
      <c r="AA14" s="59">
        <f>SUM(AA9:AA13)</f>
        <v>94.060999999999993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20.179999999999996</v>
      </c>
      <c r="O18" s="72">
        <v>22.245000000000001</v>
      </c>
      <c r="P18" s="72">
        <v>21.729000000000003</v>
      </c>
      <c r="Q18" s="72">
        <v>21.928000000000001</v>
      </c>
      <c r="R18" s="72">
        <v>20.838000000000001</v>
      </c>
      <c r="S18" s="72">
        <v>21.345000000000002</v>
      </c>
      <c r="T18" s="72">
        <v>21.949000000000002</v>
      </c>
      <c r="U18" s="72">
        <v>17.753</v>
      </c>
      <c r="V18" s="72">
        <v>11.146000000000001</v>
      </c>
      <c r="W18" s="72">
        <v>10.858000000000001</v>
      </c>
      <c r="X18" s="72">
        <v>10.582000000000001</v>
      </c>
      <c r="Y18" s="72">
        <v>1.579</v>
      </c>
      <c r="Z18" s="73"/>
      <c r="AA18" s="74">
        <f>SUM(B18:Z18)</f>
        <v>202.13200000000001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3.6579999999999999</v>
      </c>
      <c r="O19" s="76">
        <v>6.5419999999999998</v>
      </c>
      <c r="P19" s="76">
        <v>5.468</v>
      </c>
      <c r="Q19" s="76">
        <v>4.4340000000000002</v>
      </c>
      <c r="R19" s="76">
        <v>5.0999999999999996</v>
      </c>
      <c r="S19" s="76">
        <v>5.0179999999999998</v>
      </c>
      <c r="T19" s="76">
        <v>3.976</v>
      </c>
      <c r="U19" s="76">
        <v>3.2309999999999999</v>
      </c>
      <c r="V19" s="76">
        <v>0.19</v>
      </c>
      <c r="W19" s="76"/>
      <c r="X19" s="76">
        <v>2.6419999999999999</v>
      </c>
      <c r="Y19" s="76">
        <v>3.427</v>
      </c>
      <c r="Z19" s="73"/>
      <c r="AA19" s="74">
        <f>SUM(B19:Z19)</f>
        <v>43.686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23.837999999999997</v>
      </c>
      <c r="O22" s="83">
        <f t="shared" si="1"/>
        <v>28.786999999999999</v>
      </c>
      <c r="P22" s="83">
        <f t="shared" si="1"/>
        <v>27.197000000000003</v>
      </c>
      <c r="Q22" s="83">
        <f t="shared" si="1"/>
        <v>26.362000000000002</v>
      </c>
      <c r="R22" s="83">
        <f t="shared" si="1"/>
        <v>25.938000000000002</v>
      </c>
      <c r="S22" s="83">
        <f t="shared" si="1"/>
        <v>26.363000000000003</v>
      </c>
      <c r="T22" s="83">
        <f t="shared" si="1"/>
        <v>25.925000000000001</v>
      </c>
      <c r="U22" s="83">
        <f t="shared" si="1"/>
        <v>20.984000000000002</v>
      </c>
      <c r="V22" s="83">
        <f t="shared" si="1"/>
        <v>11.336</v>
      </c>
      <c r="W22" s="83">
        <f t="shared" si="1"/>
        <v>10.858000000000001</v>
      </c>
      <c r="X22" s="83">
        <f t="shared" si="1"/>
        <v>13.224</v>
      </c>
      <c r="Y22" s="83">
        <f t="shared" si="1"/>
        <v>5.0060000000000002</v>
      </c>
      <c r="Z22" s="84">
        <f t="shared" si="1"/>
        <v>0</v>
      </c>
      <c r="AA22" s="85">
        <f t="shared" si="1"/>
        <v>245.81800000000001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29.058</v>
      </c>
      <c r="O26" s="72">
        <v>33.981999999999999</v>
      </c>
      <c r="P26" s="72">
        <v>32.856999999999999</v>
      </c>
      <c r="Q26" s="72">
        <v>37.493000000000002</v>
      </c>
      <c r="R26" s="72">
        <v>34.811</v>
      </c>
      <c r="S26" s="72">
        <v>32.558</v>
      </c>
      <c r="T26" s="72">
        <v>28.041</v>
      </c>
      <c r="U26" s="72">
        <v>22.734000000000002</v>
      </c>
      <c r="V26" s="72">
        <v>17.538</v>
      </c>
      <c r="W26" s="72">
        <v>19.497</v>
      </c>
      <c r="X26" s="72">
        <v>26.468</v>
      </c>
      <c r="Y26" s="72">
        <v>24.841999999999999</v>
      </c>
      <c r="Z26" s="73"/>
      <c r="AA26" s="74">
        <f>SUM(B26:Z26)</f>
        <v>339.87900000000002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29.058</v>
      </c>
      <c r="O28" s="57">
        <f t="shared" si="2"/>
        <v>33.981999999999999</v>
      </c>
      <c r="P28" s="57">
        <f t="shared" si="2"/>
        <v>32.856999999999999</v>
      </c>
      <c r="Q28" s="57">
        <f t="shared" si="2"/>
        <v>37.493000000000002</v>
      </c>
      <c r="R28" s="57">
        <f t="shared" si="2"/>
        <v>34.811</v>
      </c>
      <c r="S28" s="57">
        <f t="shared" si="2"/>
        <v>32.558</v>
      </c>
      <c r="T28" s="57">
        <f t="shared" si="2"/>
        <v>28.041</v>
      </c>
      <c r="U28" s="57">
        <f t="shared" si="2"/>
        <v>22.734000000000002</v>
      </c>
      <c r="V28" s="57">
        <f t="shared" si="2"/>
        <v>17.538</v>
      </c>
      <c r="W28" s="57">
        <f t="shared" si="2"/>
        <v>19.497</v>
      </c>
      <c r="X28" s="57">
        <f t="shared" si="2"/>
        <v>26.468</v>
      </c>
      <c r="Y28" s="57">
        <f t="shared" si="2"/>
        <v>24.841999999999999</v>
      </c>
      <c r="Z28" s="58">
        <f t="shared" si="2"/>
        <v>0</v>
      </c>
      <c r="AA28" s="59">
        <f t="shared" si="2"/>
        <v>339.87900000000002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29.057999999999996</v>
      </c>
      <c r="O47" s="83">
        <f t="shared" si="8"/>
        <v>33.981999999999999</v>
      </c>
      <c r="P47" s="83">
        <f t="shared" si="8"/>
        <v>32.856999999999999</v>
      </c>
      <c r="Q47" s="83">
        <f t="shared" si="8"/>
        <v>37.493000000000002</v>
      </c>
      <c r="R47" s="83">
        <f t="shared" si="8"/>
        <v>34.811</v>
      </c>
      <c r="S47" s="83">
        <f t="shared" si="8"/>
        <v>32.558000000000007</v>
      </c>
      <c r="T47" s="83">
        <f t="shared" si="8"/>
        <v>28.041</v>
      </c>
      <c r="U47" s="83">
        <f t="shared" si="8"/>
        <v>22.734000000000002</v>
      </c>
      <c r="V47" s="83">
        <f t="shared" si="8"/>
        <v>17.538</v>
      </c>
      <c r="W47" s="83">
        <f t="shared" si="8"/>
        <v>19.497</v>
      </c>
      <c r="X47" s="83">
        <f t="shared" si="8"/>
        <v>26.467999999999996</v>
      </c>
      <c r="Y47" s="83">
        <f t="shared" si="8"/>
        <v>24.842000000000002</v>
      </c>
      <c r="Z47" s="84">
        <f t="shared" si="8"/>
        <v>0</v>
      </c>
      <c r="AA47" s="100">
        <f>SUM(B47:Z47)</f>
        <v>339.87900000000002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2021-02-19T09:20:05Z</dcterms:created>
  <dcterms:modified xsi:type="dcterms:W3CDTF">2021-02-19T09:20:06Z</dcterms:modified>
</cp:coreProperties>
</file>