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<sst xmlns="http://schemas.openxmlformats.org/spreadsheetml/2006/main" count="110" uniqueCount="50">
  <si>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18/02/2021 11:21:25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</si>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</sst>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12.808999999999999</c:v>
                </c:pt>
                <c:pt idx="19">
                  <c:v>13.753</c:v>
                </c:pt>
                <c:pt idx="20">
                  <c:v>14.07</c:v>
                </c:pt>
                <c:pt idx="21">
                  <c:v>15.405999999999999</c:v>
                </c:pt>
                <c:pt idx="22">
                  <c:v>6.6749999999999998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9.6340000000000003</c:v>
                </c:pt>
                <c:pt idx="13">
                  <c:v>15.639000000000001</c:v>
                </c:pt>
                <c:pt idx="14">
                  <c:v>19.776</c:v>
                </c:pt>
                <c:pt idx="15">
                  <c:v>19.597999999999999</c:v>
                </c:pt>
                <c:pt idx="16">
                  <c:v>17.310000000000002</c:v>
                </c:pt>
                <c:pt idx="17">
                  <c:v>9.1750000000000007</c:v>
                </c:pt>
                <c:pt idx="18">
                  <c:v>17.785999999999998</c:v>
                </c:pt>
                <c:pt idx="19">
                  <c:v>21.11</c:v>
                </c:pt>
                <c:pt idx="20">
                  <c:v>15.019</c:v>
                </c:pt>
                <c:pt idx="21">
                  <c:v>12.928000000000001</c:v>
                </c:pt>
                <c:pt idx="22">
                  <c:v>14.584</c:v>
                </c:pt>
                <c:pt idx="23">
                  <c:v>6.49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3097672"/>
        <c:axId val="3430980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23.402000000000001</c:v>
                </c:pt>
                <c:pt idx="13">
                  <c:v>24.734000000000002</c:v>
                </c:pt>
                <c:pt idx="14">
                  <c:v>26.344999999999999</c:v>
                </c:pt>
                <c:pt idx="15">
                  <c:v>23.770000000000003</c:v>
                </c:pt>
                <c:pt idx="16">
                  <c:v>21.231999999999999</c:v>
                </c:pt>
                <c:pt idx="17">
                  <c:v>26.664000000000001</c:v>
                </c:pt>
                <c:pt idx="18">
                  <c:v>34.43</c:v>
                </c:pt>
                <c:pt idx="19">
                  <c:v>38.521000000000001</c:v>
                </c:pt>
                <c:pt idx="20">
                  <c:v>32.590000000000003</c:v>
                </c:pt>
                <c:pt idx="21">
                  <c:v>30.777999999999999</c:v>
                </c:pt>
                <c:pt idx="22">
                  <c:v>24.433999999999997</c:v>
                </c:pt>
                <c:pt idx="23">
                  <c:v>19.932000000000002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097672"/>
        <c:axId val="3430980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58</c:v>
                </c:pt>
                <c:pt idx="13">
                  <c:v>53.52</c:v>
                </c:pt>
                <c:pt idx="14">
                  <c:v>53.52</c:v>
                </c:pt>
                <c:pt idx="15">
                  <c:v>53.52</c:v>
                </c:pt>
                <c:pt idx="16">
                  <c:v>53.52</c:v>
                </c:pt>
                <c:pt idx="17">
                  <c:v>68.92</c:v>
                </c:pt>
                <c:pt idx="18">
                  <c:v>89.79</c:v>
                </c:pt>
                <c:pt idx="19">
                  <c:v>90</c:v>
                </c:pt>
                <c:pt idx="20">
                  <c:v>90.07</c:v>
                </c:pt>
                <c:pt idx="21">
                  <c:v>90.37</c:v>
                </c:pt>
                <c:pt idx="22">
                  <c:v>88.92</c:v>
                </c:pt>
                <c:pt idx="23">
                  <c:v>53.52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098848"/>
        <c:axId val="343098456"/>
      </c:lineChart>
      <c:catAx>
        <c:axId val="343097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098064"/>
        <c:crosses val="autoZero"/>
        <c:auto val="1"/>
        <c:lblAlgn val="ctr"/>
        <c:lblOffset val="100"/>
        <c:noMultiLvlLbl val="0"/>
      </c:catAx>
      <c:valAx>
        <c:axId val="34309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097672"/>
        <c:crosses val="autoZero"/>
        <c:crossBetween val="between"/>
      </c:valAx>
      <c:valAx>
        <c:axId val="343098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098848"/>
        <c:crosses val="max"/>
        <c:crossBetween val="between"/>
      </c:valAx>
      <c:catAx>
        <c:axId val="343098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3098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62.713000000000008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179.04900000000004</v>
          </cell>
        </row>
        <row r="31">
          <cell r="C31">
            <v>13.62</v>
          </cell>
        </row>
        <row r="32">
          <cell r="C32">
            <v>55.588999999999999</v>
          </cell>
        </row>
        <row r="33">
          <cell r="C33">
            <v>15.861000000000001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250.32399999999998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76.507999999999996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58</v>
          </cell>
          <cell r="O7">
            <v>53.52</v>
          </cell>
          <cell r="P7">
            <v>53.52</v>
          </cell>
          <cell r="Q7">
            <v>53.52</v>
          </cell>
          <cell r="R7">
            <v>53.52</v>
          </cell>
          <cell r="S7">
            <v>68.92</v>
          </cell>
          <cell r="T7">
            <v>89.79</v>
          </cell>
          <cell r="U7">
            <v>90</v>
          </cell>
          <cell r="V7">
            <v>90.07</v>
          </cell>
          <cell r="W7">
            <v>90.37</v>
          </cell>
          <cell r="X7">
            <v>88.92</v>
          </cell>
          <cell r="Y7">
            <v>53.52</v>
          </cell>
        </row>
        <row r="37">
          <cell r="T37">
            <v>6.6289999999999996</v>
          </cell>
          <cell r="U37">
            <v>7.101</v>
          </cell>
          <cell r="V37">
            <v>7.26</v>
          </cell>
          <cell r="W37">
            <v>7.9279999999999999</v>
          </cell>
          <cell r="X37">
            <v>3.0739999999999998</v>
          </cell>
        </row>
        <row r="38">
          <cell r="T38">
            <v>6.18</v>
          </cell>
          <cell r="U38">
            <v>6.6520000000000001</v>
          </cell>
          <cell r="V38">
            <v>6.81</v>
          </cell>
          <cell r="W38">
            <v>7.4779999999999998</v>
          </cell>
          <cell r="X38">
            <v>3.601</v>
          </cell>
        </row>
        <row r="59">
          <cell r="N59">
            <v>9.6340000000000003</v>
          </cell>
          <cell r="O59">
            <v>15.639000000000001</v>
          </cell>
          <cell r="P59">
            <v>19.776</v>
          </cell>
          <cell r="Q59">
            <v>19.597999999999999</v>
          </cell>
          <cell r="R59">
            <v>17.310000000000002</v>
          </cell>
          <cell r="S59">
            <v>9.1750000000000007</v>
          </cell>
          <cell r="T59">
            <v>17.785999999999998</v>
          </cell>
          <cell r="U59">
            <v>21.11</v>
          </cell>
          <cell r="V59">
            <v>15.019</v>
          </cell>
          <cell r="W59">
            <v>12.928000000000001</v>
          </cell>
          <cell r="X59">
            <v>14.584</v>
          </cell>
          <cell r="Y59">
            <v>6.49</v>
          </cell>
        </row>
        <row r="64">
          <cell r="S64">
            <v>13.62</v>
          </cell>
        </row>
        <row r="65">
          <cell r="N65">
            <v>6.9380000000000006</v>
          </cell>
          <cell r="O65">
            <v>6.8749999999999991</v>
          </cell>
          <cell r="P65">
            <v>6.5690000000000008</v>
          </cell>
          <cell r="Q65">
            <v>4.1719999999999997</v>
          </cell>
          <cell r="R65">
            <v>3.9219999999999997</v>
          </cell>
          <cell r="S65">
            <v>3.8690000000000002</v>
          </cell>
          <cell r="T65">
            <v>3.835</v>
          </cell>
          <cell r="U65">
            <v>3.6580000000000004</v>
          </cell>
          <cell r="V65">
            <v>3.5010000000000003</v>
          </cell>
          <cell r="W65">
            <v>2.444</v>
          </cell>
          <cell r="X65">
            <v>3.1749999999999998</v>
          </cell>
          <cell r="Y65">
            <v>6.6310000000000002</v>
          </cell>
        </row>
        <row r="66">
          <cell r="N66">
            <v>6.83</v>
          </cell>
          <cell r="O66">
            <v>2.2200000000000002</v>
          </cell>
          <cell r="Y66">
            <v>6.8109999999999999</v>
          </cell>
        </row>
      </sheetData>
      <sheetData sheetId="17">
        <row r="59">
          <cell r="N59">
            <v>5.4610000000000003</v>
          </cell>
          <cell r="O59">
            <v>5.3159999999999998</v>
          </cell>
          <cell r="P59">
            <v>4.9420000000000002</v>
          </cell>
          <cell r="Q59">
            <v>5.0219999999999994</v>
          </cell>
          <cell r="R59">
            <v>5.58</v>
          </cell>
          <cell r="S59">
            <v>9.7439999999999998</v>
          </cell>
          <cell r="T59">
            <v>6.9</v>
          </cell>
          <cell r="U59">
            <v>6.99</v>
          </cell>
          <cell r="V59">
            <v>3.42</v>
          </cell>
          <cell r="W59">
            <v>3.36</v>
          </cell>
          <cell r="X59">
            <v>2.33</v>
          </cell>
          <cell r="Y59">
            <v>17.443000000000001</v>
          </cell>
        </row>
        <row r="66">
          <cell r="N66">
            <v>17.940999999999999</v>
          </cell>
          <cell r="O66">
            <v>19.417999999999999</v>
          </cell>
          <cell r="P66">
            <v>21.402999999999999</v>
          </cell>
          <cell r="Q66">
            <v>18.748000000000001</v>
          </cell>
          <cell r="R66">
            <v>15.652000000000001</v>
          </cell>
          <cell r="S66">
            <v>16.920000000000002</v>
          </cell>
          <cell r="T66">
            <v>27.53</v>
          </cell>
          <cell r="U66">
            <v>31.530999999999999</v>
          </cell>
          <cell r="V66">
            <v>29.169999999999998</v>
          </cell>
          <cell r="W66">
            <v>27.417999999999999</v>
          </cell>
          <cell r="X66">
            <v>22.103999999999999</v>
          </cell>
          <cell r="Y66">
            <v>2.4889999999999999</v>
          </cell>
        </row>
      </sheetData>
      <sheetData sheetId="18">
        <row r="7">
          <cell r="N7">
            <v>58</v>
          </cell>
          <cell r="O7">
            <v>53.52</v>
          </cell>
          <cell r="P7">
            <v>53.52</v>
          </cell>
          <cell r="Q7">
            <v>53.52</v>
          </cell>
          <cell r="R7">
            <v>53.52</v>
          </cell>
          <cell r="S7">
            <v>68.92</v>
          </cell>
          <cell r="T7">
            <v>89.79</v>
          </cell>
          <cell r="U7">
            <v>90</v>
          </cell>
          <cell r="V7">
            <v>90.07</v>
          </cell>
          <cell r="W7">
            <v>90.37</v>
          </cell>
          <cell r="X7">
            <v>88.92</v>
          </cell>
          <cell r="Y7">
            <v>53.52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PETROGAZ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44244</v>
          </cell>
        </row>
        <row r="4">
          <cell r="B4">
            <v>44244</v>
          </cell>
        </row>
        <row r="5">
          <cell r="B5">
            <v>44244</v>
          </cell>
        </row>
        <row r="6">
          <cell r="B6">
            <v>44244</v>
          </cell>
        </row>
        <row r="7">
          <cell r="B7">
            <v>44244</v>
          </cell>
        </row>
        <row r="8">
          <cell r="B8">
            <v>44244</v>
          </cell>
        </row>
        <row r="9">
          <cell r="B9">
            <v>44244</v>
          </cell>
        </row>
        <row r="10">
          <cell r="B10">
            <v>44244</v>
          </cell>
        </row>
        <row r="11">
          <cell r="B11">
            <v>44244</v>
          </cell>
        </row>
        <row r="12">
          <cell r="B12">
            <v>44244</v>
          </cell>
        </row>
        <row r="13">
          <cell r="B13">
            <v>44244</v>
          </cell>
        </row>
        <row r="14">
          <cell r="B14">
            <v>44244</v>
          </cell>
        </row>
        <row r="15">
          <cell r="B15">
            <v>44244</v>
          </cell>
        </row>
        <row r="16">
          <cell r="B16">
            <v>44244</v>
          </cell>
        </row>
      </sheetData>
      <sheetData sheetId="41">
        <row r="2">
          <cell r="C2">
            <v>44247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617.31679999999994</v>
          </cell>
          <cell r="J12">
            <v>617.31700000000001</v>
          </cell>
          <cell r="K12">
            <v>617.31700000000001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EUNICE_AGG_BZ01_NDR_SA_N</v>
          </cell>
          <cell r="D20" t="str">
            <v>29X10001000100GF</v>
          </cell>
          <cell r="E20" t="str">
            <v>EUNICE_AGG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17</v>
          </cell>
          <cell r="J24">
            <v>17</v>
          </cell>
          <cell r="K24">
            <v>17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182.35239999999999</v>
          </cell>
          <cell r="J25">
            <v>182.352</v>
          </cell>
          <cell r="K25">
            <v>182.352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114.89230000000001</v>
          </cell>
          <cell r="J26">
            <v>114.892</v>
          </cell>
          <cell r="K26">
            <v>114.892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23.402000000000001</v>
      </c>
      <c r="O4" s="18">
        <v>24.733999999999998</v>
      </c>
      <c r="P4" s="18">
        <v>26.344999999999999</v>
      </c>
      <c r="Q4" s="18">
        <v>23.769999999999996</v>
      </c>
      <c r="R4" s="18">
        <v>21.232000000000003</v>
      </c>
      <c r="S4" s="18">
        <v>26.663999999999998</v>
      </c>
      <c r="T4" s="18">
        <v>34.430000000000007</v>
      </c>
      <c r="U4" s="18">
        <v>38.521000000000001</v>
      </c>
      <c r="V4" s="18">
        <v>32.590000000000003</v>
      </c>
      <c r="W4" s="18">
        <v>30.777999999999999</v>
      </c>
      <c r="X4" s="18">
        <v>24.433999999999997</v>
      </c>
      <c r="Y4" s="18">
        <v>19.931999999999999</v>
      </c>
      <c r="Z4" s="19"/>
      <c r="AA4" s="20">
        <f>SUM(B4:Z4)</f>
        <v>326.83199999999999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58</v>
      </c>
      <c r="O7" s="28">
        <v>53.52</v>
      </c>
      <c r="P7" s="28">
        <v>53.52</v>
      </c>
      <c r="Q7" s="28">
        <v>53.52</v>
      </c>
      <c r="R7" s="28">
        <v>53.52</v>
      </c>
      <c r="S7" s="28">
        <v>68.92</v>
      </c>
      <c r="T7" s="28">
        <v>89.79</v>
      </c>
      <c r="U7" s="28">
        <v>90</v>
      </c>
      <c r="V7" s="28">
        <v>90.07</v>
      </c>
      <c r="W7" s="28">
        <v>90.37</v>
      </c>
      <c r="X7" s="28">
        <v>88.92</v>
      </c>
      <c r="Y7" s="28">
        <v>53.52</v>
      </c>
      <c r="Z7" s="29"/>
      <c r="AA7" s="30">
        <f>IF(SUM(GR_MAINLAND_MCP_SUM_SELL)&lt;&gt;0,AVERAGEIF(GR_MAINLAND_MCP_SUM_SELL,"&lt;&gt;"""),"")</f>
        <v>70.305833333333339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12.808999999999999</v>
      </c>
      <c r="U11" s="47">
        <v>13.753</v>
      </c>
      <c r="V11" s="47">
        <v>14.07</v>
      </c>
      <c r="W11" s="47">
        <v>15.405999999999999</v>
      </c>
      <c r="X11" s="47">
        <v>6.6749999999999998</v>
      </c>
      <c r="Y11" s="47"/>
      <c r="Z11" s="48"/>
      <c r="AA11" s="49">
        <f>SUM(B11:Z11)</f>
        <v>62.712999999999994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9.6340000000000003</v>
      </c>
      <c r="O13" s="52">
        <v>15.639000000000001</v>
      </c>
      <c r="P13" s="52">
        <v>19.776</v>
      </c>
      <c r="Q13" s="52">
        <v>19.597999999999999</v>
      </c>
      <c r="R13" s="52">
        <v>17.310000000000002</v>
      </c>
      <c r="S13" s="52">
        <v>9.1750000000000007</v>
      </c>
      <c r="T13" s="52">
        <v>17.785999999999998</v>
      </c>
      <c r="U13" s="52">
        <v>21.11</v>
      </c>
      <c r="V13" s="52">
        <v>15.019</v>
      </c>
      <c r="W13" s="52">
        <v>12.928000000000001</v>
      </c>
      <c r="X13" s="52">
        <v>14.584</v>
      </c>
      <c r="Y13" s="52">
        <v>6.49</v>
      </c>
      <c r="Z13" s="53"/>
      <c r="AA13" s="54">
        <f>SUM(B13:Z13)</f>
        <v>179.04900000000004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9.6340000000000003</v>
      </c>
      <c r="O14" s="57">
        <f t="shared" si="0"/>
        <v>15.639000000000001</v>
      </c>
      <c r="P14" s="57">
        <f t="shared" si="0"/>
        <v>19.776</v>
      </c>
      <c r="Q14" s="57">
        <f t="shared" si="0"/>
        <v>19.597999999999999</v>
      </c>
      <c r="R14" s="57">
        <f t="shared" si="0"/>
        <v>17.310000000000002</v>
      </c>
      <c r="S14" s="57">
        <f t="shared" si="0"/>
        <v>9.1750000000000007</v>
      </c>
      <c r="T14" s="57">
        <f t="shared" si="0"/>
        <v>30.594999999999999</v>
      </c>
      <c r="U14" s="57">
        <f t="shared" si="0"/>
        <v>34.863</v>
      </c>
      <c r="V14" s="57">
        <f t="shared" si="0"/>
        <v>29.088999999999999</v>
      </c>
      <c r="W14" s="57">
        <f t="shared" si="0"/>
        <v>28.334</v>
      </c>
      <c r="X14" s="57">
        <f t="shared" si="0"/>
        <v>21.259</v>
      </c>
      <c r="Y14" s="57">
        <f t="shared" si="0"/>
        <v>6.49</v>
      </c>
      <c r="Z14" s="58" t="str">
        <f t="shared" si="0"/>
        <v/>
      </c>
      <c r="AA14" s="59">
        <f>SUM(AA9:AA13)</f>
        <v>241.76200000000003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13.62</v>
      </c>
      <c r="T17" s="67"/>
      <c r="U17" s="67"/>
      <c r="V17" s="67"/>
      <c r="W17" s="67"/>
      <c r="X17" s="67"/>
      <c r="Y17" s="67"/>
      <c r="Z17" s="68"/>
      <c r="AA17" s="69">
        <f>SUM(B17:Z17)</f>
        <v>13.62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6.9380000000000006</v>
      </c>
      <c r="O18" s="72">
        <v>6.8749999999999991</v>
      </c>
      <c r="P18" s="72">
        <v>6.5690000000000008</v>
      </c>
      <c r="Q18" s="72">
        <v>4.1719999999999997</v>
      </c>
      <c r="R18" s="72">
        <v>3.9219999999999997</v>
      </c>
      <c r="S18" s="72">
        <v>3.8690000000000002</v>
      </c>
      <c r="T18" s="72">
        <v>3.835</v>
      </c>
      <c r="U18" s="72">
        <v>3.6580000000000004</v>
      </c>
      <c r="V18" s="72">
        <v>3.5010000000000003</v>
      </c>
      <c r="W18" s="72">
        <v>2.444</v>
      </c>
      <c r="X18" s="72">
        <v>3.1749999999999998</v>
      </c>
      <c r="Y18" s="72">
        <v>6.6310000000000002</v>
      </c>
      <c r="Z18" s="73"/>
      <c r="AA18" s="74">
        <f>SUM(B18:Z18)</f>
        <v>55.588999999999999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6.83</v>
      </c>
      <c r="O19" s="76">
        <v>2.2200000000000002</v>
      </c>
      <c r="P19" s="76"/>
      <c r="Q19" s="76"/>
      <c r="R19" s="76"/>
      <c r="S19" s="76"/>
      <c r="T19" s="76"/>
      <c r="U19" s="76"/>
      <c r="V19" s="76"/>
      <c r="W19" s="76"/>
      <c r="X19" s="76"/>
      <c r="Y19" s="76">
        <v>6.8109999999999999</v>
      </c>
      <c r="Z19" s="73"/>
      <c r="AA19" s="74">
        <f>SUM(B19:Z19)</f>
        <v>15.861000000000001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13.768000000000001</v>
      </c>
      <c r="O22" s="83">
        <f t="shared" si="1"/>
        <v>9.0949999999999989</v>
      </c>
      <c r="P22" s="83">
        <f t="shared" si="1"/>
        <v>6.5690000000000008</v>
      </c>
      <c r="Q22" s="83">
        <f t="shared" si="1"/>
        <v>4.1719999999999997</v>
      </c>
      <c r="R22" s="83">
        <f t="shared" si="1"/>
        <v>3.9219999999999997</v>
      </c>
      <c r="S22" s="83">
        <f t="shared" si="1"/>
        <v>17.489000000000001</v>
      </c>
      <c r="T22" s="83">
        <f t="shared" si="1"/>
        <v>3.835</v>
      </c>
      <c r="U22" s="83">
        <f t="shared" si="1"/>
        <v>3.6580000000000004</v>
      </c>
      <c r="V22" s="83">
        <f t="shared" si="1"/>
        <v>3.5010000000000003</v>
      </c>
      <c r="W22" s="83">
        <f t="shared" si="1"/>
        <v>2.444</v>
      </c>
      <c r="X22" s="83">
        <f t="shared" si="1"/>
        <v>3.1749999999999998</v>
      </c>
      <c r="Y22" s="83">
        <f t="shared" si="1"/>
        <v>13.442</v>
      </c>
      <c r="Z22" s="84" t="str">
        <f t="shared" si="1"/>
        <v/>
      </c>
      <c r="AA22" s="85">
        <f>SUM(AA17:AA21)</f>
        <v>85.070000000000007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23.402000000000001</v>
      </c>
      <c r="O26" s="72">
        <v>24.734000000000002</v>
      </c>
      <c r="P26" s="72">
        <v>26.344999999999999</v>
      </c>
      <c r="Q26" s="72">
        <v>23.77</v>
      </c>
      <c r="R26" s="72">
        <v>21.231999999999999</v>
      </c>
      <c r="S26" s="72">
        <v>26.664000000000001</v>
      </c>
      <c r="T26" s="72">
        <v>34.43</v>
      </c>
      <c r="U26" s="72">
        <v>38.521000000000001</v>
      </c>
      <c r="V26" s="72">
        <v>32.590000000000003</v>
      </c>
      <c r="W26" s="72">
        <v>30.777999999999999</v>
      </c>
      <c r="X26" s="72">
        <v>24.434000000000001</v>
      </c>
      <c r="Y26" s="72">
        <v>19.931999999999999</v>
      </c>
      <c r="Z26" s="73"/>
      <c r="AA26" s="74">
        <f>SUM(B26:Z26)</f>
        <v>326.83200000000005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23.402000000000001</v>
      </c>
      <c r="O28" s="57">
        <f t="shared" si="2"/>
        <v>24.734000000000002</v>
      </c>
      <c r="P28" s="57">
        <f t="shared" si="2"/>
        <v>26.344999999999999</v>
      </c>
      <c r="Q28" s="57">
        <f t="shared" si="2"/>
        <v>23.77</v>
      </c>
      <c r="R28" s="57">
        <f t="shared" si="2"/>
        <v>21.231999999999999</v>
      </c>
      <c r="S28" s="57">
        <f t="shared" si="2"/>
        <v>26.664000000000001</v>
      </c>
      <c r="T28" s="57">
        <f t="shared" si="2"/>
        <v>34.43</v>
      </c>
      <c r="U28" s="57">
        <f t="shared" si="2"/>
        <v>38.521000000000001</v>
      </c>
      <c r="V28" s="57">
        <f t="shared" si="2"/>
        <v>32.590000000000003</v>
      </c>
      <c r="W28" s="57">
        <f t="shared" si="2"/>
        <v>30.777999999999999</v>
      </c>
      <c r="X28" s="57">
        <f t="shared" si="2"/>
        <v>24.434000000000001</v>
      </c>
      <c r="Y28" s="57">
        <f t="shared" si="2"/>
        <v>19.931999999999999</v>
      </c>
      <c r="Z28" s="58" t="str">
        <f t="shared" si="2"/>
        <v/>
      </c>
      <c r="AA28" s="59">
        <f>SUM(AA25:AA27)</f>
        <v>326.83200000000005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23.402000000000001</v>
      </c>
      <c r="O47" s="83">
        <f t="shared" si="8"/>
        <v>24.734000000000002</v>
      </c>
      <c r="P47" s="83">
        <f t="shared" si="8"/>
        <v>26.344999999999999</v>
      </c>
      <c r="Q47" s="83">
        <f t="shared" si="8"/>
        <v>23.77</v>
      </c>
      <c r="R47" s="83">
        <f t="shared" si="8"/>
        <v>21.232000000000003</v>
      </c>
      <c r="S47" s="83">
        <f t="shared" si="8"/>
        <v>26.664000000000001</v>
      </c>
      <c r="T47" s="83">
        <f t="shared" si="8"/>
        <v>34.43</v>
      </c>
      <c r="U47" s="83">
        <f t="shared" si="8"/>
        <v>38.521000000000001</v>
      </c>
      <c r="V47" s="83">
        <f t="shared" si="8"/>
        <v>32.589999999999996</v>
      </c>
      <c r="W47" s="83">
        <f t="shared" si="8"/>
        <v>30.777999999999999</v>
      </c>
      <c r="X47" s="83">
        <f t="shared" si="8"/>
        <v>24.434000000000001</v>
      </c>
      <c r="Y47" s="83">
        <f t="shared" si="8"/>
        <v>19.932000000000002</v>
      </c>
      <c r="Z47" s="84" t="str">
        <f t="shared" si="8"/>
        <v/>
      </c>
      <c r="AA47" s="100">
        <f>SUM(B47:Z47)</f>
        <v>326.83200000000005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23.402000000000001</v>
      </c>
      <c r="O4" s="18">
        <v>24.734000000000002</v>
      </c>
      <c r="P4" s="18">
        <v>26.344999999999999</v>
      </c>
      <c r="Q4" s="18">
        <v>23.770000000000003</v>
      </c>
      <c r="R4" s="18">
        <v>21.231999999999999</v>
      </c>
      <c r="S4" s="18">
        <v>26.664000000000001</v>
      </c>
      <c r="T4" s="18">
        <v>34.43</v>
      </c>
      <c r="U4" s="18">
        <v>38.521000000000001</v>
      </c>
      <c r="V4" s="18">
        <v>32.590000000000003</v>
      </c>
      <c r="W4" s="18">
        <v>30.777999999999999</v>
      </c>
      <c r="X4" s="18">
        <v>24.433999999999997</v>
      </c>
      <c r="Y4" s="18">
        <v>19.932000000000002</v>
      </c>
      <c r="Z4" s="19"/>
      <c r="AA4" s="20">
        <f>SUM(B4:Z4)</f>
        <v>326.83199999999999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58</v>
      </c>
      <c r="O7" s="28">
        <v>53.52</v>
      </c>
      <c r="P7" s="28">
        <v>53.52</v>
      </c>
      <c r="Q7" s="28">
        <v>53.52</v>
      </c>
      <c r="R7" s="28">
        <v>53.52</v>
      </c>
      <c r="S7" s="28">
        <v>68.92</v>
      </c>
      <c r="T7" s="28">
        <v>89.79</v>
      </c>
      <c r="U7" s="28">
        <v>90</v>
      </c>
      <c r="V7" s="28">
        <v>90.07</v>
      </c>
      <c r="W7" s="28">
        <v>90.37</v>
      </c>
      <c r="X7" s="28">
        <v>88.92</v>
      </c>
      <c r="Y7" s="28">
        <v>53.52</v>
      </c>
      <c r="Z7" s="29"/>
      <c r="AA7" s="30">
        <v>70.305833333333339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5.4610000000000003</v>
      </c>
      <c r="O13" s="52">
        <v>5.3159999999999998</v>
      </c>
      <c r="P13" s="52">
        <v>4.9420000000000002</v>
      </c>
      <c r="Q13" s="52">
        <v>5.0219999999999994</v>
      </c>
      <c r="R13" s="52">
        <v>5.58</v>
      </c>
      <c r="S13" s="52">
        <v>9.7439999999999998</v>
      </c>
      <c r="T13" s="52">
        <v>6.9</v>
      </c>
      <c r="U13" s="52">
        <v>6.99</v>
      </c>
      <c r="V13" s="52">
        <v>3.42</v>
      </c>
      <c r="W13" s="52">
        <v>3.36</v>
      </c>
      <c r="X13" s="52">
        <v>2.33</v>
      </c>
      <c r="Y13" s="52">
        <v>17.443000000000001</v>
      </c>
      <c r="Z13" s="53"/>
      <c r="AA13" s="54">
        <f>SUM(B13:Z13)</f>
        <v>76.507999999999996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5.4610000000000003</v>
      </c>
      <c r="O14" s="57">
        <f t="shared" si="0"/>
        <v>5.3159999999999998</v>
      </c>
      <c r="P14" s="57">
        <f t="shared" si="0"/>
        <v>4.9420000000000002</v>
      </c>
      <c r="Q14" s="57">
        <f t="shared" si="0"/>
        <v>5.0219999999999994</v>
      </c>
      <c r="R14" s="57">
        <f t="shared" si="0"/>
        <v>5.58</v>
      </c>
      <c r="S14" s="57">
        <f t="shared" si="0"/>
        <v>9.7439999999999998</v>
      </c>
      <c r="T14" s="57">
        <f t="shared" si="0"/>
        <v>6.9</v>
      </c>
      <c r="U14" s="57">
        <f t="shared" si="0"/>
        <v>6.99</v>
      </c>
      <c r="V14" s="57">
        <f t="shared" si="0"/>
        <v>3.42</v>
      </c>
      <c r="W14" s="57">
        <f t="shared" si="0"/>
        <v>3.36</v>
      </c>
      <c r="X14" s="57">
        <f t="shared" si="0"/>
        <v>2.33</v>
      </c>
      <c r="Y14" s="57">
        <f t="shared" si="0"/>
        <v>17.443000000000001</v>
      </c>
      <c r="Z14" s="58" t="str">
        <f t="shared" si="0"/>
        <v/>
      </c>
      <c r="AA14" s="59">
        <f>SUM(AA9:AA13)</f>
        <v>76.507999999999996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17.940999999999999</v>
      </c>
      <c r="O19" s="76">
        <v>19.417999999999999</v>
      </c>
      <c r="P19" s="76">
        <v>21.402999999999999</v>
      </c>
      <c r="Q19" s="76">
        <v>18.748000000000001</v>
      </c>
      <c r="R19" s="76">
        <v>15.652000000000001</v>
      </c>
      <c r="S19" s="76">
        <v>16.920000000000002</v>
      </c>
      <c r="T19" s="76">
        <v>27.53</v>
      </c>
      <c r="U19" s="76">
        <v>31.530999999999999</v>
      </c>
      <c r="V19" s="76">
        <v>29.169999999999998</v>
      </c>
      <c r="W19" s="76">
        <v>27.417999999999999</v>
      </c>
      <c r="X19" s="76">
        <v>22.103999999999999</v>
      </c>
      <c r="Y19" s="76">
        <v>2.4889999999999999</v>
      </c>
      <c r="Z19" s="73"/>
      <c r="AA19" s="74">
        <f>SUM(B19:Z19)</f>
        <v>250.32399999999998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17.940999999999999</v>
      </c>
      <c r="O22" s="83">
        <f t="shared" si="1"/>
        <v>19.417999999999999</v>
      </c>
      <c r="P22" s="83">
        <f t="shared" si="1"/>
        <v>21.402999999999999</v>
      </c>
      <c r="Q22" s="83">
        <f t="shared" si="1"/>
        <v>18.748000000000001</v>
      </c>
      <c r="R22" s="83">
        <f t="shared" si="1"/>
        <v>15.652000000000001</v>
      </c>
      <c r="S22" s="83">
        <f t="shared" si="1"/>
        <v>16.920000000000002</v>
      </c>
      <c r="T22" s="83">
        <f t="shared" si="1"/>
        <v>27.53</v>
      </c>
      <c r="U22" s="83">
        <f t="shared" si="1"/>
        <v>31.530999999999999</v>
      </c>
      <c r="V22" s="83">
        <f t="shared" si="1"/>
        <v>29.169999999999998</v>
      </c>
      <c r="W22" s="83">
        <f t="shared" si="1"/>
        <v>27.417999999999999</v>
      </c>
      <c r="X22" s="83">
        <f t="shared" si="1"/>
        <v>22.103999999999999</v>
      </c>
      <c r="Y22" s="83">
        <f t="shared" si="1"/>
        <v>2.4889999999999999</v>
      </c>
      <c r="Z22" s="84">
        <f t="shared" si="1"/>
        <v>0</v>
      </c>
      <c r="AA22" s="85">
        <f t="shared" si="1"/>
        <v>250.32399999999998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23.402000000000001</v>
      </c>
      <c r="O26" s="72">
        <v>24.734000000000002</v>
      </c>
      <c r="P26" s="72">
        <v>26.344999999999999</v>
      </c>
      <c r="Q26" s="72">
        <v>23.77</v>
      </c>
      <c r="R26" s="72">
        <v>21.231999999999999</v>
      </c>
      <c r="S26" s="72">
        <v>26.664000000000001</v>
      </c>
      <c r="T26" s="72">
        <v>34.43</v>
      </c>
      <c r="U26" s="72">
        <v>38.521000000000001</v>
      </c>
      <c r="V26" s="72">
        <v>32.590000000000003</v>
      </c>
      <c r="W26" s="72">
        <v>30.777999999999999</v>
      </c>
      <c r="X26" s="72">
        <v>24.434000000000001</v>
      </c>
      <c r="Y26" s="72">
        <v>19.931999999999999</v>
      </c>
      <c r="Z26" s="73"/>
      <c r="AA26" s="74">
        <f>SUM(B26:Z26)</f>
        <v>326.83200000000005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23.402000000000001</v>
      </c>
      <c r="O28" s="57">
        <f t="shared" si="2"/>
        <v>24.734000000000002</v>
      </c>
      <c r="P28" s="57">
        <f t="shared" si="2"/>
        <v>26.344999999999999</v>
      </c>
      <c r="Q28" s="57">
        <f t="shared" si="2"/>
        <v>23.77</v>
      </c>
      <c r="R28" s="57">
        <f t="shared" si="2"/>
        <v>21.231999999999999</v>
      </c>
      <c r="S28" s="57">
        <f t="shared" si="2"/>
        <v>26.664000000000001</v>
      </c>
      <c r="T28" s="57">
        <f t="shared" si="2"/>
        <v>34.43</v>
      </c>
      <c r="U28" s="57">
        <f t="shared" si="2"/>
        <v>38.521000000000001</v>
      </c>
      <c r="V28" s="57">
        <f t="shared" si="2"/>
        <v>32.590000000000003</v>
      </c>
      <c r="W28" s="57">
        <f t="shared" si="2"/>
        <v>30.777999999999999</v>
      </c>
      <c r="X28" s="57">
        <f t="shared" si="2"/>
        <v>24.434000000000001</v>
      </c>
      <c r="Y28" s="57">
        <f t="shared" si="2"/>
        <v>19.931999999999999</v>
      </c>
      <c r="Z28" s="58">
        <f t="shared" si="2"/>
        <v>0</v>
      </c>
      <c r="AA28" s="59">
        <f t="shared" si="2"/>
        <v>326.83200000000005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23.402000000000001</v>
      </c>
      <c r="O47" s="83">
        <f t="shared" si="8"/>
        <v>24.733999999999998</v>
      </c>
      <c r="P47" s="83">
        <f t="shared" si="8"/>
        <v>26.344999999999999</v>
      </c>
      <c r="Q47" s="83">
        <f t="shared" si="8"/>
        <v>23.77</v>
      </c>
      <c r="R47" s="83">
        <f t="shared" si="8"/>
        <v>21.231999999999999</v>
      </c>
      <c r="S47" s="83">
        <f t="shared" si="8"/>
        <v>26.664000000000001</v>
      </c>
      <c r="T47" s="83">
        <f t="shared" si="8"/>
        <v>34.43</v>
      </c>
      <c r="U47" s="83">
        <f t="shared" si="8"/>
        <v>38.521000000000001</v>
      </c>
      <c r="V47" s="83">
        <f t="shared" si="8"/>
        <v>32.589999999999996</v>
      </c>
      <c r="W47" s="83">
        <f t="shared" si="8"/>
        <v>30.777999999999999</v>
      </c>
      <c r="X47" s="83">
        <f t="shared" si="8"/>
        <v>24.433999999999997</v>
      </c>
      <c r="Y47" s="83">
        <f t="shared" si="8"/>
        <v>19.932000000000002</v>
      </c>
      <c r="Z47" s="84">
        <f t="shared" si="8"/>
        <v>0</v>
      </c>
      <c r="AA47" s="100">
        <f>SUM(B47:Z47)</f>
        <v>326.83199999999999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2021-02-18T09:21:25Z</dcterms:created>
  <dcterms:modified xsi:type="dcterms:W3CDTF">2021-02-18T09:21:25Z</dcterms:modified>
</cp:coreProperties>
</file>